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99F48EA-ACD0-4FEA-B466-55694D2DE6F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E41" i="7"/>
  <c r="E42" i="7"/>
  <c r="E43" i="7"/>
  <c r="E77" i="7"/>
  <c r="F12" i="21"/>
  <c r="F39" i="19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A19" i="10"/>
  <c r="A17" i="9"/>
  <c r="F25" i="19"/>
  <c r="D25" i="19"/>
  <c r="D18" i="19"/>
  <c r="D21" i="19"/>
  <c r="L38" i="19"/>
  <c r="E38" i="22" l="1"/>
  <c r="D54" i="9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70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8" i="19" s="1"/>
  <c r="A70" i="19" s="1"/>
  <c r="A61" i="10" l="1"/>
  <c r="A62" i="10" s="1"/>
  <c r="A63" i="10" s="1"/>
  <c r="A64" i="10"/>
  <c r="A65" i="10" s="1"/>
  <c r="C28" i="7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C44" i="7"/>
  <c r="C30" i="7" l="1"/>
  <c r="D17" i="10" s="1"/>
  <c r="A2" i="11"/>
  <c r="N8" i="11" l="1"/>
  <c r="N9" i="11" s="1"/>
  <c r="D35" i="19" s="1"/>
  <c r="D75" i="19" l="1"/>
  <c r="F54" i="18"/>
  <c r="C37" i="7" l="1"/>
  <c r="E37" i="7" s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<sst xmlns="http://schemas.openxmlformats.org/spreadsheetml/2006/main" count="568" uniqueCount="334">
  <si>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</si>
  <si>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</si>
  <si>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</si>
  <si>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</si>
  <si>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</si>
  <si>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</si>
  <si>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</si>
  <si>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</si>
  <si>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</si>
  <si>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</si>
  <si>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</si>
  <si>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</si>
  <si>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</si>
  <si>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</si>
  <si>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</si>
  <si>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</si>
  <si>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</si>
  <si>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</si>
  <si>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</si>
  <si>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</si>
  <si>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</si>
  <si>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</si>
  <si>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</si>
  <si>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</si>
  <si>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</si>
  <si>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</si>
  <si>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</si>
  <si>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</si>
  <si>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</si>
  <si>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</si>
  <si>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</si>
  <si>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</si>
  <si>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</si>
  <si>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</si>
  <si>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</si>
  <si>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</si>
  <si>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</si>
  <si>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</si>
  <si>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</si>
  <si>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</si>
  <si>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</si>
  <si>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</si>
  <si>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</si>
  <si>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</si>
  <si>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</si>
  <si>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</si>
  <si>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</si>
  <si>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</si>
  <si>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</si>
  <si>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</si>
  <si>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</si>
  <si>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</si>
  <si>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</si>
  <si>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</si>
  <si>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</si>
  <si>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</si>
  <si>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</si>
  <si>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</si>
  <si>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</si>
  <si>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</si>
  <si>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</si>
  <si>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</si>
  <si>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</si>
  <si>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</si>
  <si>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</si>
  <si>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</si>
  <si>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</si>
  <si>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</si>
  <si>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</si>
  <si>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</si>
  <si>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</si>
  <si>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</si>
  <si>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</si>
  <si>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</si>
  <si>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</si>
  <si>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</si>
  <si>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</si>
  <si>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</si>
  <si>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</si>
  <si>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</si>
  <si>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</si>
  <si>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</si>
  <si>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</si>
  <si>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</si>
  <si>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</si>
  <si>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</si>
  <si>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</si>
  <si>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</si>
  <si>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</si>
  <si>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</si>
  <si>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</si>
  <si>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</si>
  <si>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</si>
  <si>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</si>
  <si>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</si>
  <si>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</si>
  <si>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</si>
  <si>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</si>
  <si>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</si>
  <si>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</si>
  <si>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</si>
  <si>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</si>
  <si>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</si>
  <si>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</si>
  <si>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</si>
  <si>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</si>
  <si>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</si>
  <si>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</si>
  <si>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</si>
  <si>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</si>
  <si>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</si>
  <si>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</si>
  <si>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</si>
  <si>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</si>
  <si>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</si>
  <si>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</si>
  <si>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</si>
  <si>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</si>
  <si>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</si>
  <si>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</si>
  <si>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</si>
  <si>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</si>
  <si>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</si>
  <si>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</si>
  <si>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</si>
  <si>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</si>
  <si>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</si>
  <si>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</si>
  <si>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</si>
  <si>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</si>
  <si>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</si>
  <si>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</si>
  <si>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</si>
  <si>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</si>
  <si>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</si>
  <si>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</si>
  <si>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</si>
  <si>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</si>
  <si>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</si>
  <si>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</si>
  <si>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</si>
  <si>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</si>
  <si>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</si>
  <si>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</si>
  <si>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</si>
  <si>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</si>
  <si>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</si>
  <si>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</si>
  <si>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</si>
  <si>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</si>
  <si>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</si>
  <si>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</si>
  <si>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</si>
  <si>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</si>
  <si>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</si>
  <si>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</si>
  <si>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</si>
  <si>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</si>
  <si>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</si>
  <si>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</si>
  <si>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</si>
  <si>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</si>
  <si>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</si>
  <si>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</si>
  <si>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</si>
  <si>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</si>
  <si>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</si>
  <si>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</si>
  <si>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</si>
  <si>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</si>
  <si>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</si>
  <si>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</si>
  <si>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</si>
  <si>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</si>
  <si>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</si>
  <si>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</si>
  <si>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</si>
  <si>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</si>
  <si>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</si>
  <si>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</si>
  <si>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</si>
  <si>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</si>
  <si>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</si>
  <si>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</si>
  <si>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</si>
  <si>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</si>
  <si>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</si>
  <si>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</si>
  <si>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</si>
  <si>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</si>
  <si>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</si>
  <si>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</si>
  <si>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</si>
  <si>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</si>
  <si>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</si>
  <si>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</si>
  <si>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</si>
  <si>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</si>
  <si>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</si>
  <si>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</si>
  <si>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</si>
  <si>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</si>
  <si>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</si>
  <si>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</si>
  <si>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</si>
  <si>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</si>
  <si>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</si>
  <si>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</si>
  <si>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</si>
  <si>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</si>
  <si>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</si>
  <si>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</si>
  <si>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</si>
  <si>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</si>
  <si>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</si>
  <si>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</si>
  <si>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</si>
  <si>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</si>
  <si>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</si>
  <si>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</si>
  <si>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</si>
  <si>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</si>
  <si>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</si>
  <si>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</si>
  <si>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</si>
  <si>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</si>
  <si>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</si>
  <si>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</si>
  <si>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</si>
  <si>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</si>
  <si>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</si>
  <si>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</si>
  <si>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</si>
  <si>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</si>
  <si>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</si>
  <si>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</si>
  <si>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</si>
  <si>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</si>
  <si>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</si>
  <si>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</si>
  <si>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</si>
  <si>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</si>
  <si>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</si>
  <si>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</si>
  <si>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</si>
  <si>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</si>
  <si>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</si>
  <si>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</si>
  <si>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</si>
  <si>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</si>
  <si>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</si>
  <si>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</si>
  <si>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</si>
  <si>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</si>
  <si>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</si>
  <si>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</si>
  <si>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</si>
  <si>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</si>
  <si>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</si>
  <si>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</si>
  <si>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</si>
  <si>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</si>
  <si>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</si>
  <si>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</si>
  <si>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</si>
  <si>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</si>
  <si>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</si>
  <si>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</si>
  <si>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</si>
  <si>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</si>
  <si>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</si>
  <si>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</si>
  <si>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</si>
  <si>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</si>
  <si>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</si>
  <si>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</si>
  <si>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</si>
  <si>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</si>
  <si>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</si>
  <si>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</si>
  <si>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</si>
  <si>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</si>
  <si>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</si>
  <si>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</si>
  <si>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</si>
  <si>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</si>
  <si>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</si>
  <si>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</si>
  <si>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</si>
  <si>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</si>
  <si>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</si>
  <si>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</si>
  <si>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</si>
  <si>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</si>
  <si>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</si>
  <si>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</si>
  <si>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</si>
  <si>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</si>
  <si>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</si>
  <si>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</si>
  <si>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</si>
  <si>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</si>
  <si>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</si>
  <si>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</si>
  <si>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</si>
  <si>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</si>
  <si>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</si>
  <si>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</si>
  <si>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</si>
  <si>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</si>
  <si>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</si>
  <si>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</si>
  <si>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</si>
  <si>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</si>
  <si>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</si>
  <si>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</si>
  <si>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</si>
  <si>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</si>
  <si>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</si>
  <si>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</si>
  <si>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</si>
  <si>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</si>
  <si>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</si>
  <si>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Ա․Վարդանյան</t>
  </si>
  <si>
    <t>Ա․Խաչատրյան</t>
  </si>
  <si>
    <t>2025թ.  ֆինանսական մուտքերի վերաբերյալ</t>
  </si>
  <si>
    <t>պարգևատրում</t>
  </si>
  <si>
    <t>Պայմանով ստացված ակտիվների գծով ընթացիկ հետաձգված հասույթներ</t>
  </si>
  <si>
    <t>Միջոցառման կազմակերպման գծով</t>
  </si>
  <si>
    <t>ջրի սուբսիդիան 0.1</t>
  </si>
  <si>
    <t>որտեղ գրեմ՞</t>
  </si>
  <si>
    <t>Բեռնափոխադրումների գծով</t>
  </si>
  <si>
    <t xml:space="preserve">«Երևանի հ․17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</si>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</sst>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wAgAFAATQAAAAAAAAAAAAAAAAAAAAAAAAAAAAAAAAAAAAAAAAAAAAAAAAAAAAAAAAAAAAAAAAAAAAAAAAAAAAAAAAAAAAAAAAAAAAAAAAAAAAAAAAAAAAAAAAAAAAAAAADpBwwABQAaABMAK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zQxWjAjBgkqhkiG9w0BCQQxFgQUlP3YXf7EhtqSkUf01EF54iuMNHAwKwYLKoZIhvcNAQkQAgwxHDAaMBgwFgQUK2DY8Flrruk/JuoGGlIdRn+9y9EwDQYJKoZIhvcNAQEBBQAEggEAc07mUQaWNiP+6cVR5ysqwOxmJ8MC1LnhuU8SC2Tn3Vlu/cL3bprPtMWu5DJlUtqZec16p2o2zMEcYWqDN1ABucjWG/XJD5DaKWBdIJt114AwaXpEBxDY0mD9jEg3ZI3uBC7lQ0sze7Rzp3ZUIaQB7VpIjF8J2+tN8JivhoepAGWVB9eOVwza8z9r/GpoKAHTLEtKPWu0898CGYADyRfMXQBGma7TM5I0+t6PTP2G3iqTSKR03jAEBUXk3wu2m5dz+46KiOAM6odjQrDL3mvRJn07LF5uR+LwokyBvzrLEB+qqusOdC6W3FkbQUj+U21O7gbWgITqw9YD/sesNyBcp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wAgAFAATQAAAAAAAAAAAAAAAAAAAAAAAAAAAAAAAAAAAAAAAAAAAAAAAAAAAAAAAAAAAAAAAAAAAAAAAAAAAAAAAAAAAAAAAAAAAAAAAAAAAAAAAAAAAAAAAAAAAAAAAADpBwwABQAaABMAK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zQ0WjAjBgkqhkiG9w0BCQQxFgQUUvc9jfmNQONhxpzubkyTpcwQrZswKwYLKoZIhvcNAQkQAgwxHDAaMBgwFgQUK2DY8Flrruk/JuoGGlIdRn+9y9EwDQYJKoZIhvcNAQEBBQAEggEAfSHYSSdq+lqUA0VYS4DZiAmU9RUx/piTo1HH0zz+r8AI6LsWREIbgjOEBc/AeprZc5U5fYa7LFHNkMs/jZZPXqvZvCiz54gDSUX6uDbWVElkYeA5P9gDYekmNqguMZ1WfWsWL31yK9c0pIOwRzEgoQlnkCVQZ1ZkSw9MLCr44+7qcPr9uYw9GGbVKZHz/8uTcoNT8h/fSRO1g0ZpGKKictw1vNqvBNjhd7und1FnYA+E992kR4gxM4axX3mSf5B/F4AGv/6sA/S5K9TqttjBPXVKpqWEbf/JDE1Hfjaw8cVQuxJhOLhYCx+/rllVrDtTEU4PJmQu8D42vGzDaTokK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512E6C17-573C-5185-B15D-97049DC11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22225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FFD957A-5484-94F9-151F-6E933D8845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3"/>
  <sheetViews>
    <sheetView view="pageBreakPreview" topLeftCell="A52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37.42578125" style="5" customWidth="1"/>
    <col min="3" max="3" width="4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218"/>
      <c r="D1" s="443" t="s">
        <v>183</v>
      </c>
      <c r="E1" s="410">
        <v>127</v>
      </c>
    </row>
    <row r="2" spans="1:10">
      <c r="C2" s="218"/>
      <c r="D2" s="443" t="s">
        <v>39</v>
      </c>
      <c r="E2" s="37"/>
    </row>
    <row r="3" spans="1:10">
      <c r="C3" s="218"/>
      <c r="D3" s="443" t="s">
        <v>207</v>
      </c>
      <c r="E3" s="37"/>
    </row>
    <row r="4" spans="1:10" s="28" customFormat="1" ht="24.75" customHeight="1">
      <c r="B4" s="224"/>
      <c r="C4" s="224"/>
      <c r="D4" s="443" t="s">
        <v>322</v>
      </c>
      <c r="E4" s="37"/>
      <c r="F4" s="53"/>
    </row>
    <row r="5" spans="1:10" s="28" customFormat="1" ht="20.25" customHeight="1">
      <c r="B5" s="224"/>
      <c r="C5" s="5"/>
      <c r="D5" s="443" t="s">
        <v>208</v>
      </c>
      <c r="E5" s="37"/>
      <c r="F5" s="53"/>
    </row>
    <row r="6" spans="1:10" s="28" customFormat="1" ht="20.25" customHeight="1">
      <c r="B6" s="224"/>
      <c r="C6" s="5"/>
      <c r="D6" s="443"/>
      <c r="E6" s="37"/>
      <c r="F6" s="53"/>
    </row>
    <row r="7" spans="1:10" ht="20.25" customHeight="1">
      <c r="C7" s="218"/>
      <c r="D7" s="443" t="s">
        <v>260</v>
      </c>
      <c r="E7" s="410">
        <f>+E1</f>
        <v>127</v>
      </c>
    </row>
    <row r="8" spans="1:10" ht="20.25" customHeight="1">
      <c r="C8" s="218"/>
      <c r="D8" s="443" t="s">
        <v>261</v>
      </c>
      <c r="E8" s="218"/>
    </row>
    <row r="9" spans="1:10" ht="20.25" customHeight="1">
      <c r="C9" s="218"/>
      <c r="D9" s="443" t="s">
        <v>262</v>
      </c>
      <c r="E9" s="218"/>
    </row>
    <row r="10" spans="1:10" ht="20.25" customHeight="1">
      <c r="C10" s="215"/>
      <c r="D10" s="444" t="s">
        <v>318</v>
      </c>
      <c r="E10" s="215"/>
    </row>
    <row r="11" spans="1:10" ht="20.25" customHeight="1">
      <c r="C11" s="215"/>
      <c r="D11" s="443" t="s">
        <v>319</v>
      </c>
      <c r="E11" s="215"/>
    </row>
    <row r="12" spans="1:10" ht="20.25">
      <c r="A12" s="451" t="s">
        <v>40</v>
      </c>
      <c r="B12" s="451"/>
      <c r="C12" s="451"/>
      <c r="D12" s="451"/>
      <c r="E12" s="451"/>
      <c r="F12" s="352"/>
    </row>
    <row r="13" spans="1:10" ht="20.45" customHeight="1">
      <c r="A13" s="452" t="s">
        <v>332</v>
      </c>
      <c r="B13" s="452"/>
      <c r="C13" s="452"/>
      <c r="D13" s="452"/>
      <c r="E13" s="452"/>
      <c r="F13" s="345" t="s">
        <v>194</v>
      </c>
    </row>
    <row r="14" spans="1:10" ht="18.75" customHeight="1">
      <c r="A14" s="453" t="s">
        <v>286</v>
      </c>
      <c r="B14" s="453"/>
      <c r="C14" s="453"/>
      <c r="D14" s="453"/>
      <c r="E14" s="453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4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10" ht="18.75" customHeight="1">
      <c r="A17" s="59">
        <v>1</v>
      </c>
      <c r="B17" s="12" t="s">
        <v>113</v>
      </c>
      <c r="C17" s="370"/>
      <c r="D17" s="216">
        <v>87610.3</v>
      </c>
      <c r="E17" s="220"/>
      <c r="F17" s="144"/>
    </row>
    <row r="18" spans="1:10" ht="18.75" customHeight="1">
      <c r="A18" s="59">
        <f>+A17+1</f>
        <v>2</v>
      </c>
      <c r="B18" s="12" t="s">
        <v>215</v>
      </c>
      <c r="C18" s="370"/>
      <c r="D18" s="446">
        <f>SUM(D19:D20)</f>
        <v>87.6</v>
      </c>
      <c r="E18" s="220"/>
      <c r="F18" s="144"/>
    </row>
    <row r="19" spans="1:10" s="349" customFormat="1">
      <c r="A19" s="346">
        <f>+A18+0.1</f>
        <v>2.1</v>
      </c>
      <c r="B19" s="347" t="s">
        <v>216</v>
      </c>
      <c r="C19" s="347"/>
      <c r="D19" s="447">
        <v>87.6</v>
      </c>
      <c r="E19" s="348"/>
      <c r="F19" s="350"/>
    </row>
    <row r="20" spans="1:10" s="349" customFormat="1" hidden="1">
      <c r="A20" s="346">
        <f>+A19+0.1</f>
        <v>2.2000000000000002</v>
      </c>
      <c r="B20" s="347" t="s">
        <v>217</v>
      </c>
      <c r="C20" s="347"/>
      <c r="D20" s="447"/>
      <c r="E20" s="348"/>
      <c r="F20" s="350"/>
    </row>
    <row r="21" spans="1:10" ht="18.75" customHeight="1">
      <c r="A21" s="59">
        <f>+A18+1</f>
        <v>3</v>
      </c>
      <c r="B21" s="12" t="s">
        <v>218</v>
      </c>
      <c r="C21" s="370"/>
      <c r="D21" s="446">
        <f>SUM(D22:D23)</f>
        <v>6452.6</v>
      </c>
      <c r="E21" s="220"/>
      <c r="F21" s="144"/>
    </row>
    <row r="22" spans="1:10" s="349" customFormat="1">
      <c r="A22" s="346">
        <f>+A21+0.1</f>
        <v>3.1</v>
      </c>
      <c r="B22" s="347" t="s">
        <v>219</v>
      </c>
      <c r="C22" s="347"/>
      <c r="D22" s="447">
        <v>3733.6</v>
      </c>
      <c r="E22" s="348"/>
      <c r="F22" s="350"/>
    </row>
    <row r="23" spans="1:10" s="349" customFormat="1">
      <c r="A23" s="346">
        <f>+A22+0.1</f>
        <v>3.2</v>
      </c>
      <c r="B23" s="347" t="s">
        <v>220</v>
      </c>
      <c r="C23" s="347"/>
      <c r="D23" s="447">
        <v>2719</v>
      </c>
      <c r="E23" s="348"/>
      <c r="F23" s="350"/>
    </row>
    <row r="24" spans="1:10" ht="18.75" customHeight="1">
      <c r="A24" s="59">
        <f>+A21+1</f>
        <v>4</v>
      </c>
      <c r="B24" s="12" t="s">
        <v>8</v>
      </c>
      <c r="C24" s="370"/>
      <c r="D24" s="216">
        <v>1503</v>
      </c>
      <c r="E24" s="220"/>
      <c r="F24" s="144"/>
    </row>
    <row r="25" spans="1:10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  <c r="G25" s="5" t="s">
        <v>329</v>
      </c>
      <c r="J25" s="5" t="s">
        <v>330</v>
      </c>
    </row>
    <row r="26" spans="1:10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10" ht="18.75" customHeight="1">
      <c r="A27" s="59">
        <v>5</v>
      </c>
      <c r="B27" s="12" t="s">
        <v>120</v>
      </c>
      <c r="C27" s="370"/>
      <c r="D27" s="446">
        <f>SUM(D28:D29)</f>
        <v>5000</v>
      </c>
      <c r="E27" s="220"/>
      <c r="F27" s="144"/>
    </row>
    <row r="28" spans="1:10" s="349" customFormat="1">
      <c r="A28" s="346">
        <f>+A27+0.1</f>
        <v>5.0999999999999996</v>
      </c>
      <c r="B28" s="347" t="s">
        <v>69</v>
      </c>
      <c r="C28" s="347"/>
      <c r="D28" s="448">
        <f>+D72</f>
        <v>5000</v>
      </c>
      <c r="E28" s="348"/>
      <c r="F28" s="350"/>
    </row>
    <row r="29" spans="1:10" s="349" customFormat="1" hidden="1">
      <c r="A29" s="346">
        <f>+A28+0.1</f>
        <v>5.1999999999999993</v>
      </c>
      <c r="B29" s="347" t="s">
        <v>70</v>
      </c>
      <c r="C29" s="347"/>
      <c r="D29" s="447"/>
      <c r="E29" s="348"/>
      <c r="F29" s="350"/>
    </row>
    <row r="30" spans="1:10" ht="18.75" customHeight="1">
      <c r="A30" s="59">
        <f>+A27+1</f>
        <v>6</v>
      </c>
      <c r="B30" s="12" t="s">
        <v>9</v>
      </c>
      <c r="C30" s="370"/>
      <c r="D30" s="216">
        <v>83</v>
      </c>
      <c r="E30" s="220"/>
      <c r="F30" s="144" t="s">
        <v>306</v>
      </c>
    </row>
    <row r="31" spans="1:10" ht="18.75" hidden="1" customHeight="1">
      <c r="A31" s="59">
        <f>+A30+1</f>
        <v>7</v>
      </c>
      <c r="B31" s="12" t="s">
        <v>267</v>
      </c>
      <c r="C31" s="370"/>
      <c r="D31" s="216"/>
      <c r="E31" s="220"/>
      <c r="F31" s="144" t="s">
        <v>190</v>
      </c>
    </row>
    <row r="32" spans="1:10">
      <c r="A32" s="50"/>
      <c r="B32" s="81" t="s">
        <v>27</v>
      </c>
      <c r="C32" s="372"/>
      <c r="D32" s="442">
        <f>SUM(D17:D18,D21,D24:D27,D30:D31)</f>
        <v>100736.50000000001</v>
      </c>
      <c r="E32" s="374"/>
    </row>
    <row r="33" spans="1:12" ht="15.75" customHeight="1">
      <c r="A33" s="28"/>
      <c r="B33" s="50"/>
      <c r="C33" s="370"/>
      <c r="D33" s="216"/>
      <c r="E33" s="216"/>
    </row>
    <row r="34" spans="1:12" ht="20.25">
      <c r="A34" s="50" t="s">
        <v>10</v>
      </c>
      <c r="B34" s="352" t="s">
        <v>134</v>
      </c>
      <c r="C34" s="373"/>
      <c r="D34" s="375"/>
      <c r="E34" s="375"/>
    </row>
    <row r="35" spans="1:12" ht="18.75" customHeight="1">
      <c r="A35" s="59">
        <v>1</v>
      </c>
      <c r="B35" s="12" t="s">
        <v>11</v>
      </c>
      <c r="C35" s="370"/>
      <c r="D35" s="446">
        <f>+Ashkhatavardz!N9</f>
        <v>76051.100000000006</v>
      </c>
      <c r="E35" s="220"/>
      <c r="F35" s="144"/>
    </row>
    <row r="36" spans="1:12" s="349" customFormat="1">
      <c r="A36" s="346">
        <f>+A35+0.1</f>
        <v>1.1000000000000001</v>
      </c>
      <c r="B36" s="347" t="s">
        <v>115</v>
      </c>
      <c r="C36" s="347"/>
      <c r="D36" s="447">
        <v>1169.5999999999999</v>
      </c>
      <c r="E36" s="348"/>
      <c r="F36" s="350"/>
    </row>
    <row r="37" spans="1:12" s="349" customFormat="1">
      <c r="A37" s="346">
        <f>+A36+0.1</f>
        <v>1.2000000000000002</v>
      </c>
      <c r="B37" s="347" t="s">
        <v>237</v>
      </c>
      <c r="C37" s="347"/>
      <c r="D37" s="447">
        <f>+Ashkhatavardz!L7</f>
        <v>4664.7</v>
      </c>
      <c r="E37" s="348"/>
      <c r="F37" s="350"/>
      <c r="G37" s="349" t="s">
        <v>213</v>
      </c>
    </row>
    <row r="38" spans="1:12" ht="18.75" customHeight="1">
      <c r="A38" s="59">
        <f>+A35+1</f>
        <v>2</v>
      </c>
      <c r="B38" s="12" t="s">
        <v>14</v>
      </c>
      <c r="C38" s="370"/>
      <c r="D38" s="446">
        <f>+'Snund ev finans. pastaci'!E12-'Dramakan hosqer'!C92</f>
        <v>11418.3</v>
      </c>
      <c r="E38" s="220"/>
      <c r="F38" s="144">
        <v>139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11628.2</v>
      </c>
    </row>
    <row r="39" spans="1:12" ht="18.75" customHeight="1">
      <c r="A39" s="59">
        <f>+A38+1</f>
        <v>3</v>
      </c>
      <c r="B39" s="12" t="s">
        <v>13</v>
      </c>
      <c r="C39" s="370"/>
      <c r="D39" s="446">
        <f>+'Komunal '!F27</f>
        <v>2735.3</v>
      </c>
      <c r="E39" s="220"/>
      <c r="F39" s="216">
        <f>+D39-'Komunal '!F27</f>
        <v>0</v>
      </c>
      <c r="L39" s="5">
        <f>+'Snund ev finans. pastaci'!E8+'Snund ev finans. pastaci'!E9</f>
        <v>11628.2</v>
      </c>
    </row>
    <row r="40" spans="1:12" ht="18.75" customHeight="1">
      <c r="A40" s="59">
        <f t="shared" ref="A40:A44" si="1">+A39+1</f>
        <v>4</v>
      </c>
      <c r="B40" s="12" t="s">
        <v>12</v>
      </c>
      <c r="C40" s="370"/>
      <c r="D40" s="446">
        <f>+'Komunal '!J27</f>
        <v>1730.2</v>
      </c>
      <c r="E40" s="220"/>
      <c r="F40" s="216">
        <f>+D40-'Komunal '!J27</f>
        <v>0</v>
      </c>
      <c r="L40" s="81">
        <f>+L39+L38*0.8</f>
        <v>20930.760000000002</v>
      </c>
    </row>
    <row r="41" spans="1:12" ht="18.75" customHeight="1">
      <c r="A41" s="59">
        <f t="shared" si="1"/>
        <v>5</v>
      </c>
      <c r="B41" s="12" t="s">
        <v>15</v>
      </c>
      <c r="C41" s="370"/>
      <c r="D41" s="216">
        <f>+'Komunal '!M20</f>
        <v>604.6</v>
      </c>
      <c r="E41" s="220"/>
      <c r="F41" s="216">
        <f>+'Komunal '!M20</f>
        <v>604.6</v>
      </c>
    </row>
    <row r="42" spans="1:12" ht="18.75" customHeight="1">
      <c r="A42" s="59">
        <f t="shared" si="1"/>
        <v>6</v>
      </c>
      <c r="B42" s="12" t="s">
        <v>16</v>
      </c>
      <c r="C42" s="370"/>
      <c r="D42" s="216">
        <v>75.8</v>
      </c>
      <c r="E42" s="220"/>
      <c r="F42" s="144"/>
    </row>
    <row r="43" spans="1:12" ht="18.75" customHeight="1">
      <c r="A43" s="59">
        <f t="shared" si="1"/>
        <v>7</v>
      </c>
      <c r="B43" s="12" t="s">
        <v>17</v>
      </c>
      <c r="C43" s="370"/>
      <c r="D43" s="216">
        <v>36</v>
      </c>
      <c r="E43" s="220"/>
      <c r="F43" s="144"/>
    </row>
    <row r="44" spans="1:12" ht="18.75" customHeight="1">
      <c r="A44" s="59">
        <f t="shared" si="1"/>
        <v>8</v>
      </c>
      <c r="B44" s="12" t="s">
        <v>18</v>
      </c>
      <c r="C44" s="370"/>
      <c r="D44" s="446">
        <f>SUM(D45:D47)</f>
        <v>130.6</v>
      </c>
      <c r="E44" s="220"/>
      <c r="F44" s="144"/>
    </row>
    <row r="45" spans="1:12" s="349" customFormat="1">
      <c r="A45" s="346">
        <f>+A44+0.1</f>
        <v>8.1</v>
      </c>
      <c r="B45" s="347" t="s">
        <v>19</v>
      </c>
      <c r="C45" s="347"/>
      <c r="D45" s="447">
        <v>57.6</v>
      </c>
      <c r="E45" s="348"/>
      <c r="F45" s="350"/>
    </row>
    <row r="46" spans="1:12" s="349" customFormat="1">
      <c r="A46" s="346">
        <f>+A45+0.1</f>
        <v>8.1999999999999993</v>
      </c>
      <c r="B46" s="347" t="s">
        <v>20</v>
      </c>
      <c r="C46" s="347"/>
      <c r="D46" s="447">
        <v>1</v>
      </c>
      <c r="E46" s="348"/>
      <c r="F46" s="350"/>
    </row>
    <row r="47" spans="1:12" s="349" customFormat="1">
      <c r="A47" s="346">
        <f>+A46+0.1</f>
        <v>8.2999999999999989</v>
      </c>
      <c r="B47" s="347" t="s">
        <v>21</v>
      </c>
      <c r="C47" s="347"/>
      <c r="D47" s="447">
        <v>72</v>
      </c>
      <c r="E47" s="348"/>
      <c r="F47" s="350"/>
    </row>
    <row r="48" spans="1:12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232</v>
      </c>
    </row>
    <row r="49" spans="1:11" ht="18.75" customHeight="1">
      <c r="A49" s="59">
        <v>9</v>
      </c>
      <c r="B49" s="12" t="s">
        <v>28</v>
      </c>
      <c r="C49" s="370"/>
      <c r="D49" s="216">
        <v>1176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0" si="2">+A49+1</f>
        <v>10</v>
      </c>
      <c r="B50" s="12" t="s">
        <v>23</v>
      </c>
      <c r="C50" s="370"/>
      <c r="D50" s="216">
        <v>150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120</v>
      </c>
      <c r="E51" s="220"/>
      <c r="F51" s="216">
        <f t="shared" ref="F51:F53" si="3">+$F$49</f>
        <v>0</v>
      </c>
      <c r="G51" s="5" t="s">
        <v>181</v>
      </c>
      <c r="H51" s="5" t="s">
        <v>233</v>
      </c>
      <c r="I51" s="5" t="s">
        <v>182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270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10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140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600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112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70"/>
      <c r="D59" s="216">
        <v>125</v>
      </c>
      <c r="E59" s="220"/>
      <c r="F59" s="144"/>
    </row>
    <row r="60" spans="1:11">
      <c r="A60" s="59">
        <f t="shared" si="2"/>
        <v>18</v>
      </c>
      <c r="B60" s="12" t="s">
        <v>72</v>
      </c>
      <c r="C60" s="370"/>
      <c r="D60" s="216">
        <v>25</v>
      </c>
      <c r="E60" s="220"/>
      <c r="F60" s="144"/>
    </row>
    <row r="61" spans="1:11">
      <c r="A61" s="59">
        <f t="shared" si="2"/>
        <v>19</v>
      </c>
      <c r="B61" s="12" t="s">
        <v>73</v>
      </c>
      <c r="C61" s="370"/>
      <c r="D61" s="216">
        <v>112</v>
      </c>
      <c r="E61" s="220"/>
      <c r="F61" s="144"/>
    </row>
    <row r="62" spans="1:11" hidden="1">
      <c r="A62" s="59">
        <f t="shared" si="2"/>
        <v>20</v>
      </c>
      <c r="B62" s="12" t="s">
        <v>44</v>
      </c>
      <c r="C62" s="370"/>
      <c r="D62" s="216"/>
      <c r="E62" s="220"/>
      <c r="F62" s="144"/>
    </row>
    <row r="63" spans="1:11" hidden="1">
      <c r="A63" s="59">
        <f t="shared" si="2"/>
        <v>21</v>
      </c>
      <c r="B63" s="12" t="s">
        <v>118</v>
      </c>
      <c r="C63" s="370"/>
      <c r="D63" s="216"/>
      <c r="E63" s="220"/>
      <c r="F63" s="144"/>
    </row>
    <row r="64" spans="1:11" hidden="1">
      <c r="A64" s="59">
        <f t="shared" si="2"/>
        <v>22</v>
      </c>
      <c r="B64" s="12" t="s">
        <v>45</v>
      </c>
      <c r="C64" s="370"/>
      <c r="D64" s="216"/>
      <c r="E64" s="220"/>
      <c r="F64" s="144"/>
    </row>
    <row r="65" spans="1:7">
      <c r="A65" s="59">
        <v>20</v>
      </c>
      <c r="B65" s="12" t="s">
        <v>61</v>
      </c>
      <c r="C65" s="370"/>
      <c r="D65" s="216">
        <v>99.6</v>
      </c>
      <c r="E65" s="220"/>
      <c r="F65" s="144"/>
    </row>
    <row r="66" spans="1:7" ht="18.75" hidden="1" customHeight="1">
      <c r="A66" s="59">
        <f t="shared" si="2"/>
        <v>21</v>
      </c>
      <c r="B66" s="12" t="s">
        <v>303</v>
      </c>
      <c r="C66" s="370"/>
      <c r="D66" s="216"/>
      <c r="E66" s="220"/>
      <c r="F66" s="144"/>
    </row>
    <row r="67" spans="1:7" ht="18.75" customHeight="1">
      <c r="A67" s="59">
        <v>21</v>
      </c>
      <c r="B67" s="12" t="s">
        <v>328</v>
      </c>
      <c r="C67" s="370"/>
      <c r="D67" s="216">
        <v>15</v>
      </c>
      <c r="E67" s="220"/>
      <c r="F67" s="144"/>
    </row>
    <row r="68" spans="1:7" ht="18.75" hidden="1" customHeight="1">
      <c r="A68" s="59">
        <f t="shared" si="2"/>
        <v>22</v>
      </c>
      <c r="B68" s="12" t="s">
        <v>331</v>
      </c>
      <c r="C68" s="370"/>
      <c r="D68" s="216"/>
      <c r="E68" s="220"/>
      <c r="F68" s="144" t="s">
        <v>320</v>
      </c>
    </row>
    <row r="69" spans="1:7" ht="18.75" hidden="1" customHeight="1">
      <c r="A69" s="59">
        <v>25</v>
      </c>
      <c r="B69" s="12" t="s">
        <v>211</v>
      </c>
      <c r="C69" s="370"/>
      <c r="D69" s="216"/>
      <c r="E69" s="220"/>
      <c r="F69" s="144"/>
    </row>
    <row r="70" spans="1:7" ht="18.75" hidden="1" customHeight="1">
      <c r="A70" s="59">
        <f t="shared" si="2"/>
        <v>26</v>
      </c>
      <c r="B70" s="12" t="s">
        <v>210</v>
      </c>
      <c r="C70" s="370"/>
      <c r="D70" s="216"/>
      <c r="E70" s="220"/>
      <c r="F70" s="144"/>
    </row>
    <row r="71" spans="1:7" ht="18.75" customHeight="1">
      <c r="A71" s="59">
        <v>22</v>
      </c>
      <c r="B71" s="12" t="s">
        <v>26</v>
      </c>
      <c r="C71" s="370"/>
      <c r="D71" s="216">
        <v>5000</v>
      </c>
      <c r="E71" s="220"/>
      <c r="F71" s="144"/>
    </row>
    <row r="72" spans="1:7" s="349" customFormat="1">
      <c r="A72" s="346">
        <f>+A71+0.1</f>
        <v>22.1</v>
      </c>
      <c r="B72" s="347" t="s">
        <v>74</v>
      </c>
      <c r="C72" s="347"/>
      <c r="D72" s="447">
        <v>5000</v>
      </c>
      <c r="E72" s="348"/>
      <c r="F72" s="350"/>
    </row>
    <row r="73" spans="1:7" ht="18.75" hidden="1" customHeight="1">
      <c r="A73" s="59">
        <f>+A71+1</f>
        <v>23</v>
      </c>
      <c r="B73" s="12" t="s">
        <v>75</v>
      </c>
      <c r="C73" s="370"/>
      <c r="D73" s="216"/>
      <c r="E73" s="220"/>
      <c r="F73" s="144"/>
    </row>
    <row r="74" spans="1:7" ht="18.75" hidden="1" customHeight="1">
      <c r="A74" s="59">
        <v>27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42">
        <f>SUM(D35,D38:D44,D48:D71,D73:D74)</f>
        <v>100736.50000000003</v>
      </c>
      <c r="E75" s="374" t="s">
        <v>333</v>
      </c>
      <c r="F75" s="449">
        <f>+D32-D75</f>
        <v>0</v>
      </c>
      <c r="G75" s="450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323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324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214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6" width="0" style="42" hidden="1" customWidth="1"/>
    <col min="17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128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322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260</v>
      </c>
      <c r="D7" s="412">
        <f>+'Ekamut-caxs'!E7+1</f>
        <v>128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262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4" t="s">
        <v>40</v>
      </c>
      <c r="B13" s="454"/>
      <c r="C13" s="454"/>
      <c r="D13" s="454"/>
      <c r="E13" s="53"/>
      <c r="F13" s="28"/>
      <c r="G13" s="28"/>
    </row>
    <row r="14" spans="1:10" s="5" customFormat="1" ht="20.25">
      <c r="A14" s="452" t="str">
        <f>+_xlfn.SINGLE('Ekamut-caxs'!A13)</f>
        <v xml:space="preserve">«Երևանի հ․17 մսուր-մանկապարտեզ» ՀՈԱԿ-ի </v>
      </c>
      <c r="B14" s="452"/>
      <c r="C14" s="452"/>
      <c r="D14" s="452"/>
      <c r="E14" s="54"/>
      <c r="F14" s="3"/>
      <c r="G14" s="3"/>
    </row>
    <row r="15" spans="1:10" s="5" customFormat="1" ht="18.75" customHeight="1">
      <c r="A15" s="453" t="s">
        <v>287</v>
      </c>
      <c r="B15" s="453"/>
      <c r="C15" s="453"/>
      <c r="D15" s="453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6184.4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6348.9</v>
      </c>
      <c r="D19" s="386"/>
      <c r="E19" s="455" t="s">
        <v>206</v>
      </c>
      <c r="F19" s="455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97226.500000000015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87610.3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87.6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87.6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7942.6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3733.6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2719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238</v>
      </c>
      <c r="C28" s="356">
        <f>+C79</f>
        <v>1490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1503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83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266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100403.10000000003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95901.000000000029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76051.100000000006</v>
      </c>
      <c r="D37" s="219"/>
      <c r="E37" s="144">
        <f>+C37-'Ekamut-caxs'!D35</f>
        <v>0</v>
      </c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1169.5999999999999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4664.7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11418.3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2735.3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1730.2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604.6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75.8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36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130.6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1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72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1176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150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120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270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10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140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600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112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25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99.6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21</v>
      </c>
      <c r="B69" s="223" t="str">
        <f>+'Ekamut-caxs'!B67</f>
        <v>Միջոցառման կազմակերպման գծով</v>
      </c>
      <c r="C69" s="131">
        <f>+'Ekamut-caxs'!D67</f>
        <v>15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22</v>
      </c>
      <c r="B70" s="223" t="str">
        <f>+'Ekamut-caxs'!B68</f>
        <v>Բեռնափոխադրումների գծով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265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26.1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26.200000000000003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26.300000000000004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22</v>
      </c>
      <c r="B77" s="223" t="s">
        <v>36</v>
      </c>
      <c r="C77" s="132">
        <f>+'Deb. ev kreditor'!D59-'Deb. ev kreditor'!D55</f>
        <v>164.5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23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1490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1490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82</v>
      </c>
      <c r="C81" s="356">
        <v>430</v>
      </c>
      <c r="D81" s="363"/>
      <c r="E81" s="364"/>
      <c r="F81" s="365"/>
      <c r="G81" s="365"/>
    </row>
    <row r="82" spans="1:7" s="366" customFormat="1" ht="15.75" customHeight="1">
      <c r="A82" s="354">
        <f t="shared" si="3"/>
        <v>1.2000000000000002</v>
      </c>
      <c r="B82" s="355" t="s">
        <v>83</v>
      </c>
      <c r="C82" s="356">
        <v>360</v>
      </c>
      <c r="D82" s="363"/>
      <c r="E82" s="364"/>
      <c r="F82" s="365"/>
      <c r="G82" s="365"/>
    </row>
    <row r="83" spans="1:7" s="366" customFormat="1">
      <c r="A83" s="354">
        <f t="shared" si="3"/>
        <v>1.3000000000000003</v>
      </c>
      <c r="B83" s="355" t="s">
        <v>84</v>
      </c>
      <c r="C83" s="356">
        <v>700</v>
      </c>
      <c r="D83" s="363"/>
      <c r="E83" s="364"/>
      <c r="F83" s="365"/>
      <c r="G83" s="365"/>
    </row>
    <row r="84" spans="1:7" s="366" customFormat="1" hidden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idden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idden="1">
      <c r="A86" s="354">
        <f t="shared" si="3"/>
        <v>1.6000000000000005</v>
      </c>
      <c r="B86" s="355"/>
      <c r="C86" s="356"/>
      <c r="D86" s="363"/>
      <c r="E86" s="364" t="s">
        <v>269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idden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idden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idden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139</v>
      </c>
      <c r="C91" s="133">
        <f>SUM(C92:C93)</f>
        <v>3012.1</v>
      </c>
      <c r="D91" s="387"/>
      <c r="E91" s="57"/>
      <c r="F91" s="50"/>
      <c r="G91" s="50"/>
    </row>
    <row r="92" spans="1:7" s="40" customFormat="1" ht="17.25">
      <c r="A92" s="34">
        <v>1</v>
      </c>
      <c r="B92" s="223" t="s">
        <v>14</v>
      </c>
      <c r="C92" s="131">
        <v>3012.1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3172.2999999999738</v>
      </c>
      <c r="D94" s="387" t="s">
        <v>333</v>
      </c>
      <c r="E94" s="455" t="s">
        <v>184</v>
      </c>
      <c r="F94" s="455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Ա․Վարդանյան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Ա․Խաչատրյան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200</v>
      </c>
      <c r="D101" s="232" t="s">
        <v>214</v>
      </c>
    </row>
    <row r="102" spans="1:7" ht="98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19050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3" zoomScaleSheetLayoutView="100" workbookViewId="0">
      <selection activeCell="I63" sqref="I63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6" t="s">
        <v>52</v>
      </c>
      <c r="B1" s="456"/>
      <c r="C1" s="456"/>
      <c r="D1" s="456"/>
      <c r="E1" s="456"/>
      <c r="F1" s="456"/>
    </row>
    <row r="2" spans="1:18" s="13" customFormat="1" ht="20.25">
      <c r="A2" s="452" t="str">
        <f>+'Ekamut-caxs'!A13:D13</f>
        <v xml:space="preserve">«Երևանի հ․17 մսուր-մանկապարտեզ» ՀՈԱԿ-ի </v>
      </c>
      <c r="B2" s="452"/>
      <c r="C2" s="452"/>
      <c r="D2" s="452"/>
      <c r="E2" s="452"/>
      <c r="F2" s="45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9" t="s">
        <v>288</v>
      </c>
      <c r="B3" s="459"/>
      <c r="C3" s="459"/>
      <c r="D3" s="459"/>
      <c r="E3" s="459"/>
      <c r="F3" s="45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114391.2</v>
      </c>
      <c r="D6" s="142">
        <f>SUM(D7:D8,D11,D14:D17,D20:D21)</f>
        <v>94196.3</v>
      </c>
      <c r="E6" s="142">
        <f t="shared" ref="E6:E63" si="0">D6-C6</f>
        <v>-20194.899999999994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99142.399999999994</v>
      </c>
      <c r="D7" s="135">
        <f>+'Ekamut-caxs'!D17</f>
        <v>87610.3</v>
      </c>
      <c r="E7" s="135">
        <f t="shared" si="0"/>
        <v>-11532.099999999991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0</v>
      </c>
      <c r="E8" s="135">
        <f t="shared" si="0"/>
        <v>-72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/>
      <c r="E9" s="135">
        <f t="shared" si="0"/>
        <v>-72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7526.7999999999993</v>
      </c>
      <c r="D11" s="135">
        <f>SUM(D12:D13)</f>
        <v>0</v>
      </c>
      <c r="E11" s="135">
        <f t="shared" si="0"/>
        <v>-7526.7999999999993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3242.6</v>
      </c>
      <c r="D12" s="125"/>
      <c r="E12" s="135">
        <f t="shared" si="0"/>
        <v>-3242.6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4284.2</v>
      </c>
      <c r="D13" s="125"/>
      <c r="E13" s="135">
        <f t="shared" si="0"/>
        <v>-4284.2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2575</v>
      </c>
      <c r="D14" s="135">
        <f>+'Ekamut-caxs'!D24</f>
        <v>1503</v>
      </c>
      <c r="E14" s="135">
        <f t="shared" si="0"/>
        <v>-1072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15</v>
      </c>
      <c r="D15" s="135"/>
      <c r="E15" s="135">
        <f t="shared" si="0"/>
        <v>-15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5000</v>
      </c>
      <c r="D17" s="137">
        <f>SUM(D18:D19)</f>
        <v>5000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5000</v>
      </c>
      <c r="D18" s="126">
        <f>+'Ekamut-caxs'!D28</f>
        <v>5000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60</v>
      </c>
      <c r="D20" s="134">
        <f>+'Ekamut-caxs'!D30</f>
        <v>83</v>
      </c>
      <c r="E20" s="134">
        <f t="shared" si="0"/>
        <v>23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114391.20000000003</v>
      </c>
      <c r="D22" s="143">
        <f>SUM(D23,D26:D32,D36:D59,D61:D62)</f>
        <v>100736.50000000003</v>
      </c>
      <c r="E22" s="142">
        <f t="shared" si="0"/>
        <v>-13654.699999999997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76194.8</v>
      </c>
      <c r="D23" s="137">
        <f>+'Ekamut-caxs'!D35</f>
        <v>76051.100000000006</v>
      </c>
      <c r="E23" s="135">
        <f t="shared" si="0"/>
        <v>-143.69999999999709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1850</v>
      </c>
      <c r="D24" s="138">
        <f>+'Ekamut-caxs'!D36</f>
        <v>1169.5999999999999</v>
      </c>
      <c r="E24" s="126">
        <f>D24-C24</f>
        <v>-680.40000000000009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4664.7</v>
      </c>
      <c r="E25" s="127">
        <f>D25-C25</f>
        <v>4664.7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21385.8</v>
      </c>
      <c r="D26" s="137">
        <f>+'Ekamut-caxs'!D38</f>
        <v>11418.3</v>
      </c>
      <c r="E26" s="135">
        <f t="shared" si="0"/>
        <v>-9967.5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2474.1</v>
      </c>
      <c r="D27" s="137">
        <f>+'Ekamut-caxs'!D39</f>
        <v>2735.3</v>
      </c>
      <c r="E27" s="135">
        <f t="shared" si="0"/>
        <v>261.20000000000027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1743.2</v>
      </c>
      <c r="D28" s="137">
        <f>+'Ekamut-caxs'!D40</f>
        <v>1730.2</v>
      </c>
      <c r="E28" s="135">
        <f t="shared" si="0"/>
        <v>-13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555.1</v>
      </c>
      <c r="D29" s="137">
        <f>+'Ekamut-caxs'!D41</f>
        <v>604.6</v>
      </c>
      <c r="E29" s="135">
        <f t="shared" si="0"/>
        <v>49.5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75.8</v>
      </c>
      <c r="D30" s="137">
        <f>+'Ekamut-caxs'!D42</f>
        <v>75.8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36</v>
      </c>
      <c r="D31" s="137">
        <f>+'Ekamut-caxs'!D43</f>
        <v>36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130.6</v>
      </c>
      <c r="D32" s="137">
        <f>SUM(D33:D35)</f>
        <v>130.6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1</v>
      </c>
      <c r="D34" s="138">
        <f>+'Ekamut-caxs'!D46</f>
        <v>1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72</v>
      </c>
      <c r="D35" s="138">
        <f>+'Ekamut-caxs'!D47</f>
        <v>72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1176</v>
      </c>
      <c r="D37" s="137">
        <f>+'Ekamut-caxs'!D49</f>
        <v>1176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223.2</v>
      </c>
      <c r="D38" s="137">
        <f>+'Ekamut-caxs'!D50</f>
        <v>150</v>
      </c>
      <c r="E38" s="135">
        <f t="shared" si="0"/>
        <v>-73.199999999999989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600</v>
      </c>
      <c r="D39" s="137">
        <f>+'Ekamut-caxs'!D51</f>
        <v>120</v>
      </c>
      <c r="E39" s="135">
        <f t="shared" si="0"/>
        <v>-480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510</v>
      </c>
      <c r="D40" s="137">
        <f>+'Ekamut-caxs'!D52</f>
        <v>270</v>
      </c>
      <c r="E40" s="135">
        <f t="shared" si="0"/>
        <v>-240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10</v>
      </c>
      <c r="D41" s="137">
        <f>+'Ekamut-caxs'!D53</f>
        <v>10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160</v>
      </c>
      <c r="D42" s="137">
        <f>+'Ekamut-caxs'!D54</f>
        <v>140</v>
      </c>
      <c r="E42" s="135">
        <f t="shared" si="0"/>
        <v>-20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900</v>
      </c>
      <c r="D43" s="137">
        <f>+'Ekamut-caxs'!D55</f>
        <v>600</v>
      </c>
      <c r="E43" s="135">
        <f t="shared" si="0"/>
        <v>-300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105</v>
      </c>
      <c r="D44" s="137">
        <f>+'Ekamut-caxs'!D56</f>
        <v>112</v>
      </c>
      <c r="E44" s="135">
        <f>D44-C44</f>
        <v>7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60</v>
      </c>
      <c r="D48" s="137">
        <f>+'Ekamut-caxs'!D60</f>
        <v>25</v>
      </c>
      <c r="E48" s="135">
        <f t="shared" si="0"/>
        <v>-35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84</v>
      </c>
      <c r="D53" s="137">
        <f>+'Ekamut-caxs'!D65</f>
        <v>99.6</v>
      </c>
      <c r="E53" s="135">
        <f t="shared" si="5"/>
        <v>15.599999999999994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390</v>
      </c>
      <c r="D54" s="137">
        <f>+'Ekamut-caxs'!D66</f>
        <v>0</v>
      </c>
      <c r="E54" s="135">
        <f t="shared" si="5"/>
        <v>-390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">
        <v>328</v>
      </c>
      <c r="C55" s="134">
        <v>100</v>
      </c>
      <c r="D55" s="136">
        <f>+'Ekamut-caxs'!D67</f>
        <v>15</v>
      </c>
      <c r="E55" s="134">
        <f t="shared" si="5"/>
        <v>-85</v>
      </c>
      <c r="F55" s="134"/>
    </row>
    <row r="56" spans="1:18" s="31" customFormat="1" ht="17.25">
      <c r="A56" s="34">
        <f t="shared" si="4"/>
        <v>29</v>
      </c>
      <c r="B56" s="174" t="str">
        <f>+'Ekamut-caxs'!B68</f>
        <v>Բեռնափոխադրումների գծով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50</v>
      </c>
      <c r="D57" s="136">
        <f>+'Ekamut-caxs'!D69</f>
        <v>0</v>
      </c>
      <c r="E57" s="134">
        <f>D57-C57</f>
        <v>-50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20</v>
      </c>
      <c r="D58" s="136">
        <f>+'Ekamut-caxs'!D70</f>
        <v>0</v>
      </c>
      <c r="E58" s="134">
        <f>D58-C58</f>
        <v>-20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5000</v>
      </c>
      <c r="D59" s="137">
        <f>+'Ekamut-caxs'!D71</f>
        <v>5000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+'Ekamut-caxs'!B72</f>
        <v>պայմանով (անհատույց) ստացված</v>
      </c>
      <c r="C60" s="127"/>
      <c r="D60" s="138">
        <f>+'Ekamut-caxs'!D72</f>
        <v>5000</v>
      </c>
      <c r="E60" s="126">
        <f t="shared" si="5"/>
        <v>5000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2162.6</v>
      </c>
      <c r="D62" s="137">
        <f>+'Ekamut-caxs'!D74</f>
        <v>0</v>
      </c>
      <c r="E62" s="135">
        <f t="shared" si="5"/>
        <v>-2162.6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-6540.2000000000262</v>
      </c>
      <c r="E63" s="142">
        <f t="shared" si="0"/>
        <v>-6540.2000000000262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58" t="str">
        <f>+'Ekamut-caxs'!D77</f>
        <v>Ա․Վարդանյան</v>
      </c>
      <c r="E65" s="458"/>
      <c r="F65" s="63"/>
    </row>
    <row r="66" spans="1:6" s="10" customFormat="1" ht="9.75" customHeight="1">
      <c r="A66" s="58"/>
      <c r="B66" s="422"/>
      <c r="C66" s="87"/>
      <c r="D66" s="457" t="s">
        <v>5</v>
      </c>
      <c r="E66" s="457"/>
      <c r="F66" s="406"/>
    </row>
    <row r="67" spans="1:6" s="10" customFormat="1" ht="24.75" customHeight="1">
      <c r="A67" s="58"/>
      <c r="B67" s="421" t="s">
        <v>6</v>
      </c>
      <c r="C67" s="64"/>
      <c r="D67" s="458" t="str">
        <f>+'Ekamut-caxs'!D79</f>
        <v>Ա․Խաչատրյան</v>
      </c>
      <c r="E67" s="458"/>
      <c r="F67" s="63"/>
    </row>
    <row r="68" spans="1:6" s="10" customFormat="1" ht="11.25" customHeight="1">
      <c r="A68" s="58"/>
      <c r="B68" s="85"/>
      <c r="C68" s="87"/>
      <c r="D68" s="457" t="s">
        <v>5</v>
      </c>
      <c r="E68" s="457"/>
      <c r="F68" s="406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6" zoomScaleSheetLayoutView="100" workbookViewId="0">
      <selection activeCell="I63" sqref="I63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6" t="s">
        <v>77</v>
      </c>
      <c r="B1" s="456"/>
      <c r="C1" s="456"/>
      <c r="D1" s="456"/>
      <c r="E1" s="456"/>
      <c r="F1" s="456"/>
    </row>
    <row r="2" spans="1:20" s="13" customFormat="1" ht="20.25">
      <c r="A2" s="452" t="str">
        <f>+'Ekamut-caxs'!A13:D13</f>
        <v xml:space="preserve">«Երևանի հ․17 մսուր-մանկապարտեզ» ՀՈԱԿ-ի </v>
      </c>
      <c r="B2" s="452"/>
      <c r="C2" s="452"/>
      <c r="D2" s="452"/>
      <c r="E2" s="452"/>
      <c r="F2" s="45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9" t="s">
        <v>289</v>
      </c>
      <c r="B3" s="459"/>
      <c r="C3" s="459"/>
      <c r="D3" s="459"/>
      <c r="E3" s="459"/>
      <c r="F3" s="45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8">
        <v>6348.9</v>
      </c>
      <c r="D6" s="128">
        <f>+C6</f>
        <v>6348.9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110866.2</v>
      </c>
      <c r="D7" s="133">
        <f>SUM(D8:D9,D12,D16:D21)</f>
        <v>97226.500000000015</v>
      </c>
      <c r="E7" s="133">
        <f>D7-C7</f>
        <v>-13639.699999999983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99142.399999999994</v>
      </c>
      <c r="D8" s="132">
        <f>+'Dramakan hosqer'!C21</f>
        <v>87610.3</v>
      </c>
      <c r="E8" s="132">
        <f>D8-C8</f>
        <v>-11532.099999999991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87.6</v>
      </c>
      <c r="E9" s="132">
        <f t="shared" ref="E9:E16" si="1">D9-C9</f>
        <v>15.599999999999994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72</v>
      </c>
      <c r="D10" s="357">
        <f>+'Dramakan hosqer'!C23</f>
        <v>87.6</v>
      </c>
      <c r="E10" s="358">
        <f t="shared" si="1"/>
        <v>15.599999999999994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9016.7999999999993</v>
      </c>
      <c r="D12" s="132">
        <f>SUM(D13:D15)</f>
        <v>7942.6</v>
      </c>
      <c r="E12" s="132">
        <f t="shared" si="1"/>
        <v>-1074.1999999999989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3242.6</v>
      </c>
      <c r="D13" s="357">
        <f>+'Dramakan hosqer'!C26</f>
        <v>3733.6</v>
      </c>
      <c r="E13" s="358">
        <f t="shared" si="1"/>
        <v>491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4284.2</v>
      </c>
      <c r="D14" s="357">
        <f>+'Dramakan hosqer'!C27</f>
        <v>2719</v>
      </c>
      <c r="E14" s="358">
        <f t="shared" si="1"/>
        <v>-1565.1999999999998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1490</v>
      </c>
      <c r="D15" s="357">
        <f>+'Dramakan hosqer'!C28</f>
        <v>1490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2575</v>
      </c>
      <c r="D16" s="132">
        <f>+'Dramakan hosqer'!C29</f>
        <v>1503</v>
      </c>
      <c r="E16" s="132">
        <f t="shared" si="1"/>
        <v>-1072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60</v>
      </c>
      <c r="D20" s="132">
        <f>+'Dramakan hosqer'!C33</f>
        <v>83</v>
      </c>
      <c r="E20" s="132">
        <f>D20-C20</f>
        <v>23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108868.10000000002</v>
      </c>
      <c r="D22" s="133">
        <f>+D23+D66+D78</f>
        <v>100403.10000000003</v>
      </c>
      <c r="E22" s="133">
        <f t="shared" si="0"/>
        <v>-8464.9999999999854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107378.10000000002</v>
      </c>
      <c r="D23" s="133">
        <f>SUM(D24,D27:D33,D37:D60,D64:D65)</f>
        <v>95901.000000000029</v>
      </c>
      <c r="E23" s="133">
        <f t="shared" si="0"/>
        <v>-11477.099999999991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76194.8</v>
      </c>
      <c r="D24" s="132">
        <f>+'Dramakan hosqer'!C37</f>
        <v>76051.100000000006</v>
      </c>
      <c r="E24" s="132">
        <f t="shared" si="0"/>
        <v>-143.69999999999709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1850</v>
      </c>
      <c r="D25" s="357">
        <f>+'Dramakan hosqer'!C38</f>
        <v>1169.5999999999999</v>
      </c>
      <c r="E25" s="358">
        <f t="shared" si="0"/>
        <v>-680.40000000000009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4664.7</v>
      </c>
      <c r="E26" s="358">
        <f t="shared" si="0"/>
        <v>4664.7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21385.8</v>
      </c>
      <c r="D27" s="132">
        <f>+'Dramakan hosqer'!C40</f>
        <v>11418.3</v>
      </c>
      <c r="E27" s="132">
        <f t="shared" si="0"/>
        <v>-9967.5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2474.1</v>
      </c>
      <c r="D28" s="132">
        <f>+'Dramakan hosqer'!C41</f>
        <v>2735.3</v>
      </c>
      <c r="E28" s="132">
        <f t="shared" si="0"/>
        <v>261.20000000000027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1743.2</v>
      </c>
      <c r="D29" s="132">
        <f>+'Dramakan hosqer'!C42</f>
        <v>1730.2</v>
      </c>
      <c r="E29" s="132">
        <f t="shared" si="0"/>
        <v>-13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540.1</v>
      </c>
      <c r="D30" s="132">
        <f>+'Dramakan hosqer'!C43</f>
        <v>604.6</v>
      </c>
      <c r="E30" s="132">
        <f t="shared" si="0"/>
        <v>64.5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75.8</v>
      </c>
      <c r="D31" s="132">
        <f>+'Dramakan hosqer'!C44</f>
        <v>75.8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36</v>
      </c>
      <c r="D32" s="132">
        <f>+'Dramakan hosqer'!C45</f>
        <v>36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130.6</v>
      </c>
      <c r="D33" s="132">
        <f>SUM(D34:D36)</f>
        <v>130.6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1</v>
      </c>
      <c r="D35" s="357">
        <f>+'Dramakan hosqer'!C48</f>
        <v>1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72</v>
      </c>
      <c r="D36" s="357">
        <f>+'Dramakan hosqer'!C49</f>
        <v>72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1176</v>
      </c>
      <c r="D38" s="132">
        <f>+'Dramakan hosqer'!C51</f>
        <v>1176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223.2</v>
      </c>
      <c r="D39" s="132">
        <f>+'Dramakan hosqer'!C52</f>
        <v>150</v>
      </c>
      <c r="E39" s="132">
        <f t="shared" si="0"/>
        <v>-73.199999999999989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600</v>
      </c>
      <c r="D40" s="132">
        <f>+'Dramakan hosqer'!C53</f>
        <v>120</v>
      </c>
      <c r="E40" s="132">
        <f t="shared" si="0"/>
        <v>-480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510</v>
      </c>
      <c r="D41" s="132">
        <f>+'Dramakan hosqer'!C54</f>
        <v>270</v>
      </c>
      <c r="E41" s="132">
        <f t="shared" si="0"/>
        <v>-240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10</v>
      </c>
      <c r="D42" s="132">
        <f>+'Dramakan hosqer'!C55</f>
        <v>10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160</v>
      </c>
      <c r="D43" s="132">
        <f>+'Dramakan hosqer'!C56</f>
        <v>140</v>
      </c>
      <c r="E43" s="132">
        <f t="shared" si="0"/>
        <v>-20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900</v>
      </c>
      <c r="D44" s="132">
        <f>+'Dramakan hosqer'!C57</f>
        <v>600</v>
      </c>
      <c r="E44" s="132">
        <f t="shared" si="0"/>
        <v>-300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105</v>
      </c>
      <c r="D45" s="132">
        <f>+'Dramakan hosqer'!C58</f>
        <v>112</v>
      </c>
      <c r="E45" s="132">
        <f t="shared" si="0"/>
        <v>7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25</v>
      </c>
      <c r="E49" s="132">
        <f t="shared" si="0"/>
        <v>-35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84</v>
      </c>
      <c r="D54" s="132">
        <f>+'Dramakan hosqer'!C67</f>
        <v>99.6</v>
      </c>
      <c r="E54" s="132">
        <f t="shared" si="0"/>
        <v>15.599999999999994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390</v>
      </c>
      <c r="D55" s="132">
        <f>+'Dramakan hosqer'!C68</f>
        <v>0</v>
      </c>
      <c r="E55" s="132">
        <f t="shared" si="0"/>
        <v>-390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">
        <v>328</v>
      </c>
      <c r="C56" s="131">
        <v>100</v>
      </c>
      <c r="D56" s="131">
        <f>+'Dramakan hosqer'!C69</f>
        <v>15</v>
      </c>
      <c r="E56" s="131">
        <f t="shared" si="0"/>
        <v>-85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hosqer'!B70</f>
        <v>Բեռնափոխադրումների գծով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50</v>
      </c>
      <c r="D58" s="132">
        <f>+'Dramakan hosqer'!C71</f>
        <v>0</v>
      </c>
      <c r="E58" s="132">
        <f>D58-C58</f>
        <v>-50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20</v>
      </c>
      <c r="D59" s="132">
        <f>+'Dramakan hosqer'!C72</f>
        <v>0</v>
      </c>
      <c r="E59" s="132">
        <f>D59-C59</f>
        <v>-20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164.5</v>
      </c>
      <c r="D64" s="132">
        <f>+'Dramakan hosqer'!C77</f>
        <v>164.5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1490</v>
      </c>
      <c r="D66" s="133">
        <f>+D67+D74</f>
        <v>1490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1490</v>
      </c>
      <c r="D67" s="132">
        <f>SUM(D68:D73)</f>
        <v>1490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380</v>
      </c>
      <c r="D68" s="357">
        <f>+'Dramakan hosqer'!C81</f>
        <v>430</v>
      </c>
      <c r="E68" s="358">
        <f t="shared" ref="E68:E81" si="7">D68-C68</f>
        <v>50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>
        <v>410</v>
      </c>
      <c r="D69" s="357">
        <f>+'Dramakan hosqer'!C82</f>
        <v>360</v>
      </c>
      <c r="E69" s="358">
        <f>D69-C69</f>
        <v>-50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>
        <v>700</v>
      </c>
      <c r="D70" s="357">
        <f>+'Dramakan hosqer'!C83</f>
        <v>700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 hidden="1">
      <c r="A78" s="79" t="s">
        <v>55</v>
      </c>
      <c r="B78" s="385" t="s">
        <v>139</v>
      </c>
      <c r="C78" s="128">
        <f>SUM(C79:C80)</f>
        <v>0</v>
      </c>
      <c r="D78" s="133">
        <f>SUM(D79:D80)</f>
        <v>3012.1</v>
      </c>
      <c r="E78" s="133">
        <f t="shared" si="7"/>
        <v>3012.1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3012.1</v>
      </c>
      <c r="E79" s="131">
        <f>D79-C79</f>
        <v>3012.1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8346.9999999999709</v>
      </c>
      <c r="D81" s="133">
        <f>D6+D7-D22</f>
        <v>3172.2999999999738</v>
      </c>
      <c r="E81" s="133">
        <f t="shared" si="7"/>
        <v>-5174.6999999999971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1" t="str">
        <f>+'Ekamut-caxs'!D77</f>
        <v>Ա․Վարդանյան</v>
      </c>
      <c r="E83" s="45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0" t="s">
        <v>90</v>
      </c>
      <c r="E84" s="46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58" t="str">
        <f>+'Ekamut-caxs'!D79</f>
        <v>Ա․Խաչատրյան</v>
      </c>
      <c r="E85" s="45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0" t="s">
        <v>90</v>
      </c>
      <c r="E86" s="46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I63" sqref="I6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2" t="s">
        <v>66</v>
      </c>
      <c r="B1" s="462"/>
      <c r="C1" s="462"/>
      <c r="D1" s="462"/>
      <c r="E1" s="46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3" t="str">
        <f>+'Ekamut-caxs'!A13:D13</f>
        <v xml:space="preserve">«Երևանի հ․17 մսուր-մանկապարտեզ» ՀՈԱԿ-ի </v>
      </c>
      <c r="B2" s="464"/>
      <c r="C2" s="464"/>
      <c r="D2" s="464"/>
      <c r="E2" s="46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5" t="s">
        <v>142</v>
      </c>
      <c r="B3" s="465"/>
      <c r="C3" s="465"/>
      <c r="D3" s="465"/>
      <c r="E3" s="46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6" t="s">
        <v>290</v>
      </c>
      <c r="B4" s="466"/>
      <c r="C4" s="466"/>
      <c r="D4" s="466"/>
      <c r="E4" s="46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7" t="s">
        <v>147</v>
      </c>
      <c r="B7" s="468"/>
      <c r="C7" s="46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95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>
        <v>35</v>
      </c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16.899999999999999</v>
      </c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 hidden="1">
      <c r="A25" s="99">
        <v>2.7</v>
      </c>
      <c r="B25" s="101" t="s">
        <v>159</v>
      </c>
      <c r="C25" s="99" t="s">
        <v>160</v>
      </c>
      <c r="D25" s="21"/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43.1</v>
      </c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95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7" t="s">
        <v>172</v>
      </c>
      <c r="B35" s="468"/>
      <c r="C35" s="46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125.1</v>
      </c>
      <c r="E36" s="21"/>
    </row>
    <row r="37" spans="1:22" hidden="1">
      <c r="A37" s="99">
        <v>1.2</v>
      </c>
      <c r="B37" s="100" t="s">
        <v>151</v>
      </c>
      <c r="C37" s="99" t="s">
        <v>152</v>
      </c>
      <c r="D37" s="21"/>
      <c r="E37" s="21"/>
    </row>
    <row r="38" spans="1:22" hidden="1">
      <c r="A38" s="99">
        <v>1.3</v>
      </c>
      <c r="B38" s="100" t="s">
        <v>153</v>
      </c>
      <c r="C38" s="99" t="s">
        <v>154</v>
      </c>
      <c r="D38" s="21"/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 hidden="1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 hidden="1">
      <c r="A42" s="99">
        <v>1.7</v>
      </c>
      <c r="B42" s="101"/>
      <c r="C42" s="99" t="s">
        <v>180</v>
      </c>
      <c r="D42" s="21"/>
      <c r="E42" s="21"/>
    </row>
    <row r="43" spans="1:22" hidden="1">
      <c r="A43" s="99">
        <v>1.8</v>
      </c>
      <c r="B43" s="101"/>
      <c r="C43" s="103" t="s">
        <v>179</v>
      </c>
      <c r="D43" s="21"/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>
        <v>20.5</v>
      </c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>
        <v>0.5</v>
      </c>
      <c r="E53" s="21"/>
    </row>
    <row r="54" spans="1:22" ht="28.5">
      <c r="A54" s="99"/>
      <c r="B54" s="96" t="s">
        <v>173</v>
      </c>
      <c r="C54" s="20"/>
      <c r="D54" s="97">
        <f>SUM(D55:D58)</f>
        <v>5206</v>
      </c>
      <c r="E54" s="21"/>
      <c r="F54" s="145">
        <f>SUM(D36:D53)</f>
        <v>146.1</v>
      </c>
      <c r="G54" s="145">
        <f>+D59-D54-F54</f>
        <v>3.694822225952521E-13</v>
      </c>
    </row>
    <row r="55" spans="1:22" ht="27" customHeight="1">
      <c r="A55" s="99">
        <v>1.1000000000000001</v>
      </c>
      <c r="B55" s="129"/>
      <c r="C55" s="130" t="s">
        <v>178</v>
      </c>
      <c r="D55" s="104">
        <v>5187.6000000000004</v>
      </c>
      <c r="E55" s="21"/>
    </row>
    <row r="56" spans="1:22" ht="27">
      <c r="A56" s="99">
        <v>1.2</v>
      </c>
      <c r="B56" s="112"/>
      <c r="C56" s="99" t="s">
        <v>168</v>
      </c>
      <c r="D56" s="21">
        <v>10</v>
      </c>
      <c r="E56" s="99"/>
    </row>
    <row r="57" spans="1:22" ht="51.75" customHeight="1">
      <c r="A57" s="99">
        <v>1.3</v>
      </c>
      <c r="B57" s="101" t="s">
        <v>164</v>
      </c>
      <c r="C57" s="99" t="s">
        <v>327</v>
      </c>
      <c r="D57" s="21">
        <v>8.4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5352.1</v>
      </c>
      <c r="E59" s="116"/>
      <c r="F59" s="303">
        <f>+D59-D55</f>
        <v>164.5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6348.9</v>
      </c>
      <c r="D62" s="469" t="s">
        <v>175</v>
      </c>
      <c r="E62" s="47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1" t="str">
        <f>+'Ekamut-caxs'!D77</f>
        <v>Ա․Վարդանյան</v>
      </c>
      <c r="E64" s="47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2" t="s">
        <v>90</v>
      </c>
      <c r="E65" s="47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1" t="str">
        <f>+'Ekamut-caxs'!D79</f>
        <v>Ա․Խաչատրյան</v>
      </c>
      <c r="E66" s="47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3" t="s">
        <v>90</v>
      </c>
      <c r="E67" s="47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10" zoomScale="85" zoomScaleSheetLayoutView="85" workbookViewId="0">
      <selection activeCell="I63" sqref="I63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6" t="s">
        <v>66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</row>
    <row r="2" spans="1:13" s="236" customFormat="1" ht="21.75" customHeight="1">
      <c r="A2" s="475" t="str">
        <f>+'Ekamut-caxs'!A13</f>
        <v xml:space="preserve">«Երևանի հ․17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</row>
    <row r="3" spans="1:13" s="236" customFormat="1" ht="21" customHeight="1">
      <c r="A3" s="475" t="s">
        <v>91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</row>
    <row r="4" spans="1:13" ht="21" customHeight="1"/>
    <row r="5" spans="1:13" s="240" customFormat="1" ht="19.5" customHeight="1">
      <c r="A5" s="481" t="s">
        <v>112</v>
      </c>
      <c r="B5" s="481" t="s">
        <v>92</v>
      </c>
      <c r="C5" s="482" t="s">
        <v>93</v>
      </c>
      <c r="D5" s="482"/>
      <c r="E5" s="482"/>
      <c r="F5" s="482"/>
      <c r="G5" s="482" t="s">
        <v>94</v>
      </c>
      <c r="H5" s="482"/>
      <c r="I5" s="482"/>
      <c r="J5" s="482"/>
      <c r="K5" s="482" t="s">
        <v>132</v>
      </c>
      <c r="L5" s="482"/>
      <c r="M5" s="482"/>
    </row>
    <row r="6" spans="1:13" s="242" customFormat="1" ht="51" customHeight="1">
      <c r="A6" s="481"/>
      <c r="B6" s="481"/>
      <c r="C6" s="241" t="s">
        <v>225</v>
      </c>
      <c r="D6" s="241" t="s">
        <v>212</v>
      </c>
      <c r="E6" s="241" t="s">
        <v>300</v>
      </c>
      <c r="F6" s="241" t="s">
        <v>301</v>
      </c>
      <c r="G6" s="241" t="s">
        <v>226</v>
      </c>
      <c r="H6" s="241" t="s">
        <v>212</v>
      </c>
      <c r="I6" s="241" t="s">
        <v>302</v>
      </c>
      <c r="J6" s="241" t="s">
        <v>301</v>
      </c>
      <c r="K6" s="241" t="s">
        <v>225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245">
        <v>3386</v>
      </c>
      <c r="D7" s="245">
        <v>486568.2</v>
      </c>
      <c r="E7" s="247">
        <v>4044</v>
      </c>
      <c r="F7" s="247">
        <f>IF((E7&lt;10000), E7*143.7, E7*107.1)</f>
        <v>581122.79999999993</v>
      </c>
      <c r="G7" s="432">
        <v>3739.94</v>
      </c>
      <c r="H7" s="433">
        <v>192520.99</v>
      </c>
      <c r="I7" s="246">
        <v>3326.7400000000002</v>
      </c>
      <c r="J7" s="247">
        <v>170690.05000000002</v>
      </c>
      <c r="K7" s="246">
        <v>164</v>
      </c>
      <c r="L7" s="246">
        <v>230</v>
      </c>
      <c r="M7" s="247">
        <f t="shared" ref="M7:M18" si="0">+L7*200.47</f>
        <v>46108.1</v>
      </c>
    </row>
    <row r="8" spans="1:13" ht="19.5" customHeight="1">
      <c r="A8" s="243">
        <v>2</v>
      </c>
      <c r="B8" s="244" t="s">
        <v>96</v>
      </c>
      <c r="C8" s="245">
        <v>2891</v>
      </c>
      <c r="D8" s="245">
        <v>415436.7</v>
      </c>
      <c r="E8" s="247">
        <v>3407</v>
      </c>
      <c r="F8" s="247">
        <f t="shared" ref="F8:F18" si="1">IF((E8&lt;10000), E8*143.7, E8*107.1)</f>
        <v>489585.89999999997</v>
      </c>
      <c r="G8" s="432">
        <v>3450.58</v>
      </c>
      <c r="H8" s="433">
        <v>177744.62</v>
      </c>
      <c r="I8" s="246">
        <v>3293.92</v>
      </c>
      <c r="J8" s="247">
        <v>169045.05</v>
      </c>
      <c r="K8" s="246">
        <v>194</v>
      </c>
      <c r="L8" s="246">
        <v>255</v>
      </c>
      <c r="M8" s="247">
        <f t="shared" si="0"/>
        <v>51119.85</v>
      </c>
    </row>
    <row r="9" spans="1:13" ht="19.5" customHeight="1">
      <c r="A9" s="243">
        <v>3</v>
      </c>
      <c r="B9" s="244" t="s">
        <v>97</v>
      </c>
      <c r="C9" s="245">
        <v>2211</v>
      </c>
      <c r="D9" s="245">
        <v>317720.7</v>
      </c>
      <c r="E9" s="247">
        <v>2023</v>
      </c>
      <c r="F9" s="247">
        <f t="shared" si="1"/>
        <v>290705.09999999998</v>
      </c>
      <c r="G9" s="432">
        <v>3167.38</v>
      </c>
      <c r="H9" s="433">
        <v>163836.88</v>
      </c>
      <c r="I9" s="246">
        <v>2633.6</v>
      </c>
      <c r="J9" s="247">
        <v>135494.13</v>
      </c>
      <c r="K9" s="246">
        <v>157</v>
      </c>
      <c r="L9" s="246">
        <v>369</v>
      </c>
      <c r="M9" s="247">
        <f t="shared" si="0"/>
        <v>73973.429999999993</v>
      </c>
    </row>
    <row r="10" spans="1:13" ht="19.5" customHeight="1">
      <c r="A10" s="243">
        <v>4</v>
      </c>
      <c r="B10" s="244" t="s">
        <v>98</v>
      </c>
      <c r="C10" s="249">
        <v>336</v>
      </c>
      <c r="D10" s="249">
        <v>48283.199999999997</v>
      </c>
      <c r="E10" s="247">
        <v>544</v>
      </c>
      <c r="F10" s="247">
        <f t="shared" si="1"/>
        <v>78172.799999999988</v>
      </c>
      <c r="G10" s="432">
        <v>2345</v>
      </c>
      <c r="H10" s="247">
        <v>121622</v>
      </c>
      <c r="I10" s="246">
        <v>2632.8199999999997</v>
      </c>
      <c r="J10" s="247">
        <v>136761.62</v>
      </c>
      <c r="K10" s="246">
        <v>238</v>
      </c>
      <c r="L10" s="246">
        <v>194</v>
      </c>
      <c r="M10" s="247">
        <f t="shared" si="0"/>
        <v>38891.18</v>
      </c>
    </row>
    <row r="11" spans="1:13" ht="19.5" customHeight="1">
      <c r="A11" s="243">
        <v>5</v>
      </c>
      <c r="B11" s="244" t="s">
        <v>99</v>
      </c>
      <c r="C11" s="249">
        <v>220</v>
      </c>
      <c r="D11" s="249">
        <v>31614</v>
      </c>
      <c r="E11" s="247">
        <v>297</v>
      </c>
      <c r="F11" s="247">
        <f t="shared" si="1"/>
        <v>42678.899999999994</v>
      </c>
      <c r="G11" s="432">
        <v>2127.08</v>
      </c>
      <c r="H11" s="247">
        <v>110332.64</v>
      </c>
      <c r="I11" s="246">
        <v>2321.34</v>
      </c>
      <c r="J11" s="247">
        <v>120218.66</v>
      </c>
      <c r="K11" s="246">
        <v>287</v>
      </c>
      <c r="L11" s="246">
        <v>264</v>
      </c>
      <c r="M11" s="247">
        <f t="shared" si="0"/>
        <v>52924.08</v>
      </c>
    </row>
    <row r="12" spans="1:13" ht="19.5" customHeight="1">
      <c r="A12" s="243">
        <v>6</v>
      </c>
      <c r="B12" s="244" t="s">
        <v>100</v>
      </c>
      <c r="C12" s="249">
        <v>172</v>
      </c>
      <c r="D12" s="249">
        <v>24716.400000000001</v>
      </c>
      <c r="E12" s="247">
        <v>299</v>
      </c>
      <c r="F12" s="247">
        <f t="shared" si="1"/>
        <v>42966.299999999996</v>
      </c>
      <c r="G12" s="432">
        <v>2177.9</v>
      </c>
      <c r="H12" s="247">
        <v>112843.89</v>
      </c>
      <c r="I12" s="246">
        <v>2648.1200000000003</v>
      </c>
      <c r="J12" s="247">
        <v>136883.05000000002</v>
      </c>
      <c r="K12" s="246">
        <v>491</v>
      </c>
      <c r="L12" s="246">
        <v>220</v>
      </c>
      <c r="M12" s="247">
        <f t="shared" si="0"/>
        <v>44103.4</v>
      </c>
    </row>
    <row r="13" spans="1:13" ht="19.5" customHeight="1">
      <c r="A13" s="243">
        <v>7</v>
      </c>
      <c r="B13" s="244" t="s">
        <v>101</v>
      </c>
      <c r="C13" s="249">
        <v>170</v>
      </c>
      <c r="D13" s="249">
        <v>24430</v>
      </c>
      <c r="E13" s="247">
        <v>262</v>
      </c>
      <c r="F13" s="247">
        <f t="shared" si="1"/>
        <v>37649.399999999994</v>
      </c>
      <c r="G13" s="432">
        <v>2011.52</v>
      </c>
      <c r="H13" s="247">
        <v>104024.49</v>
      </c>
      <c r="I13" s="246">
        <v>2704.46</v>
      </c>
      <c r="J13" s="247">
        <v>139712.32000000001</v>
      </c>
      <c r="K13" s="246">
        <v>143</v>
      </c>
      <c r="L13" s="246">
        <v>159</v>
      </c>
      <c r="M13" s="247">
        <f>+L13*200.47</f>
        <v>31874.73</v>
      </c>
    </row>
    <row r="14" spans="1:13" ht="19.5" customHeight="1">
      <c r="A14" s="243">
        <v>8</v>
      </c>
      <c r="B14" s="250" t="s">
        <v>102</v>
      </c>
      <c r="C14" s="249">
        <v>145</v>
      </c>
      <c r="D14" s="249">
        <v>20836.5</v>
      </c>
      <c r="E14" s="247">
        <v>183</v>
      </c>
      <c r="F14" s="247">
        <f t="shared" si="1"/>
        <v>26297.1</v>
      </c>
      <c r="G14" s="432">
        <v>1890.8200000000002</v>
      </c>
      <c r="H14" s="247">
        <v>97519.85</v>
      </c>
      <c r="I14" s="246">
        <v>2136.6799999999998</v>
      </c>
      <c r="J14" s="247">
        <v>110220.65</v>
      </c>
      <c r="K14" s="246">
        <v>163</v>
      </c>
      <c r="L14" s="246">
        <v>420</v>
      </c>
      <c r="M14" s="247">
        <f t="shared" si="0"/>
        <v>84197.4</v>
      </c>
    </row>
    <row r="15" spans="1:13" ht="19.5" customHeight="1">
      <c r="A15" s="243">
        <v>9</v>
      </c>
      <c r="B15" s="250" t="s">
        <v>103</v>
      </c>
      <c r="C15" s="249">
        <v>220</v>
      </c>
      <c r="D15" s="249">
        <v>31677</v>
      </c>
      <c r="E15" s="247">
        <v>183</v>
      </c>
      <c r="F15" s="247">
        <f t="shared" si="1"/>
        <v>26297.1</v>
      </c>
      <c r="G15" s="432">
        <v>2195.3200000000002</v>
      </c>
      <c r="H15" s="247">
        <v>114245.06999999999</v>
      </c>
      <c r="I15" s="246">
        <v>2117.84</v>
      </c>
      <c r="J15" s="247">
        <v>110336.68</v>
      </c>
      <c r="K15" s="246">
        <v>250</v>
      </c>
      <c r="L15" s="246">
        <v>212</v>
      </c>
      <c r="M15" s="247">
        <f t="shared" si="0"/>
        <v>42499.64</v>
      </c>
    </row>
    <row r="16" spans="1:13" ht="19.5" customHeight="1">
      <c r="A16" s="243">
        <v>10</v>
      </c>
      <c r="B16" s="250" t="s">
        <v>104</v>
      </c>
      <c r="C16" s="249">
        <v>641</v>
      </c>
      <c r="D16" s="249">
        <v>92111.7</v>
      </c>
      <c r="E16" s="247">
        <v>614</v>
      </c>
      <c r="F16" s="247">
        <f t="shared" si="1"/>
        <v>88231.799999999988</v>
      </c>
      <c r="G16" s="246">
        <v>2505.2599999999998</v>
      </c>
      <c r="H16" s="247">
        <v>130799.70000000001</v>
      </c>
      <c r="I16" s="246">
        <v>2276.2199999999998</v>
      </c>
      <c r="J16" s="247">
        <v>118890.45</v>
      </c>
      <c r="K16" s="246">
        <v>216</v>
      </c>
      <c r="L16" s="246">
        <v>231</v>
      </c>
      <c r="M16" s="247">
        <f t="shared" si="0"/>
        <v>46308.57</v>
      </c>
    </row>
    <row r="17" spans="1:13" ht="19.5" customHeight="1">
      <c r="A17" s="243">
        <v>11</v>
      </c>
      <c r="B17" s="250" t="s">
        <v>105</v>
      </c>
      <c r="C17" s="249">
        <v>2374</v>
      </c>
      <c r="D17" s="249">
        <v>341143.8</v>
      </c>
      <c r="E17" s="247">
        <f>+C7</f>
        <v>3386</v>
      </c>
      <c r="F17" s="247">
        <f t="shared" si="1"/>
        <v>486568.19999999995</v>
      </c>
      <c r="G17" s="248">
        <v>3996.2</v>
      </c>
      <c r="H17" s="249">
        <v>207975.78</v>
      </c>
      <c r="I17" s="246">
        <f>+G7</f>
        <v>3739.94</v>
      </c>
      <c r="J17" s="247">
        <f t="shared" ref="J17:J18" si="2">+I17*53.48</f>
        <v>200011.99119999999</v>
      </c>
      <c r="K17" s="246">
        <v>186</v>
      </c>
      <c r="L17" s="246">
        <v>231</v>
      </c>
      <c r="M17" s="247">
        <f t="shared" si="0"/>
        <v>46308.57</v>
      </c>
    </row>
    <row r="18" spans="1:13" ht="19.5" customHeight="1">
      <c r="A18" s="243">
        <v>12</v>
      </c>
      <c r="B18" s="250" t="s">
        <v>106</v>
      </c>
      <c r="C18" s="249">
        <v>3793</v>
      </c>
      <c r="D18" s="249">
        <v>545054.1</v>
      </c>
      <c r="E18" s="247">
        <f>+C18</f>
        <v>3793</v>
      </c>
      <c r="F18" s="247">
        <f t="shared" si="1"/>
        <v>545054.1</v>
      </c>
      <c r="G18" s="248">
        <v>3402.28</v>
      </c>
      <c r="H18" s="249">
        <v>175019.33000000002</v>
      </c>
      <c r="I18" s="246">
        <f>+G18</f>
        <v>3402.28</v>
      </c>
      <c r="J18" s="247">
        <f t="shared" si="2"/>
        <v>181953.9344</v>
      </c>
      <c r="K18" s="246">
        <v>140</v>
      </c>
      <c r="L18" s="246">
        <v>231</v>
      </c>
      <c r="M18" s="247">
        <f t="shared" si="0"/>
        <v>46308.57</v>
      </c>
    </row>
    <row r="19" spans="1:13" ht="32.25" customHeight="1">
      <c r="A19" s="252"/>
      <c r="B19" s="239" t="s">
        <v>88</v>
      </c>
      <c r="C19" s="253">
        <f t="shared" ref="C19:K19" si="3">SUM(C7:C18)</f>
        <v>16559</v>
      </c>
      <c r="D19" s="254">
        <f t="shared" si="3"/>
        <v>2379592.2999999998</v>
      </c>
      <c r="E19" s="253">
        <f t="shared" si="3"/>
        <v>19035</v>
      </c>
      <c r="F19" s="254">
        <f>SUM(F7:F18)</f>
        <v>2735329.5</v>
      </c>
      <c r="G19" s="253">
        <f>SUM(G7:G18)</f>
        <v>33009.279999999999</v>
      </c>
      <c r="H19" s="254">
        <f>SUM(H7:H18)</f>
        <v>1708485.2400000002</v>
      </c>
      <c r="I19" s="253">
        <f>SUM(I7:I18)</f>
        <v>33233.96</v>
      </c>
      <c r="J19" s="254">
        <f>SUM(J7:J18)</f>
        <v>1730218.5855999999</v>
      </c>
      <c r="K19" s="253">
        <f t="shared" si="3"/>
        <v>2629</v>
      </c>
      <c r="L19" s="253">
        <f>SUM(L7:L18)</f>
        <v>3016</v>
      </c>
      <c r="M19" s="254">
        <f>SUM(M7:M18)</f>
        <v>604617.52</v>
      </c>
    </row>
    <row r="20" spans="1:13" ht="21.75" customHeight="1">
      <c r="B20" s="255"/>
      <c r="C20" s="256"/>
      <c r="D20" s="257"/>
      <c r="E20" s="256"/>
      <c r="F20" s="257">
        <f>ROUND(F19/1000,1)</f>
        <v>2735.3</v>
      </c>
      <c r="G20" s="256"/>
      <c r="H20" s="257"/>
      <c r="I20" s="256"/>
      <c r="J20" s="257">
        <f>ROUND(J19/1000,1)</f>
        <v>1730.2</v>
      </c>
      <c r="K20" s="256"/>
      <c r="L20" s="256"/>
      <c r="M20" s="257">
        <f>ROUND(M19/1000,1)</f>
        <v>604.6</v>
      </c>
    </row>
    <row r="21" spans="1:13" ht="33.75" customHeight="1" thickBot="1">
      <c r="B21" s="479" t="s">
        <v>227</v>
      </c>
      <c r="C21" s="479"/>
      <c r="D21" s="479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228</v>
      </c>
      <c r="E22" s="262" t="s">
        <v>228</v>
      </c>
      <c r="F22" s="263" t="s">
        <v>228</v>
      </c>
      <c r="G22" s="262" t="s">
        <v>137</v>
      </c>
      <c r="H22" s="262" t="s">
        <v>228</v>
      </c>
      <c r="I22" s="262" t="s">
        <v>228</v>
      </c>
      <c r="J22" s="264" t="s">
        <v>228</v>
      </c>
      <c r="K22" s="262" t="s">
        <v>137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68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2735.3</v>
      </c>
      <c r="G27" s="287" t="s">
        <v>228</v>
      </c>
      <c r="H27" s="285" t="s">
        <v>228</v>
      </c>
      <c r="I27" s="285" t="s">
        <v>228</v>
      </c>
      <c r="J27" s="286">
        <f>J20-J26</f>
        <v>1730.2</v>
      </c>
      <c r="K27" s="287" t="s">
        <v>228</v>
      </c>
      <c r="L27" s="285" t="s">
        <v>228</v>
      </c>
      <c r="M27" s="288">
        <f>M20-M26</f>
        <v>604.6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5" t="s">
        <v>2</v>
      </c>
      <c r="D30" s="475"/>
      <c r="E30" s="237"/>
      <c r="F30" s="237"/>
      <c r="G30" s="480"/>
      <c r="H30" s="480"/>
      <c r="I30" s="293"/>
      <c r="J30" s="477" t="str">
        <f>+'Ekamut-caxs'!D77</f>
        <v>Ա․Վարդանյան</v>
      </c>
      <c r="K30" s="477"/>
      <c r="M30" s="259"/>
    </row>
    <row r="31" spans="1:13" s="236" customFormat="1">
      <c r="C31" s="294"/>
      <c r="D31" s="294"/>
      <c r="E31" s="295"/>
      <c r="F31" s="295"/>
      <c r="G31" s="478" t="s">
        <v>89</v>
      </c>
      <c r="H31" s="478"/>
      <c r="I31" s="296"/>
      <c r="J31" s="478" t="s">
        <v>107</v>
      </c>
      <c r="K31" s="478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77"/>
      <c r="H32" s="477"/>
      <c r="I32" s="298"/>
      <c r="J32" s="477" t="str">
        <f>+'Ekamut-caxs'!D79</f>
        <v>Ա․Խաչատրյան</v>
      </c>
      <c r="K32" s="477"/>
    </row>
    <row r="33" spans="3:13" s="236" customFormat="1">
      <c r="C33" s="258"/>
      <c r="D33" s="258"/>
      <c r="G33" s="478" t="s">
        <v>89</v>
      </c>
      <c r="H33" s="478"/>
      <c r="I33" s="296"/>
      <c r="J33" s="478" t="s">
        <v>107</v>
      </c>
      <c r="K33" s="478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230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74" t="s">
        <v>203</v>
      </c>
      <c r="J36" s="474"/>
      <c r="K36" s="302"/>
      <c r="L36" s="474" t="s">
        <v>231</v>
      </c>
      <c r="M36" s="474"/>
    </row>
    <row r="37" spans="3:13">
      <c r="C37" s="300"/>
      <c r="D37" s="300"/>
      <c r="E37" s="474" t="s">
        <v>202</v>
      </c>
      <c r="F37" s="474"/>
      <c r="I37" s="474"/>
      <c r="J37" s="474"/>
      <c r="K37" s="302"/>
      <c r="L37" s="474"/>
      <c r="M37" s="474"/>
    </row>
    <row r="38" spans="3:13">
      <c r="C38" s="300"/>
      <c r="D38" s="300"/>
      <c r="E38" s="474"/>
      <c r="F38" s="47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I63" sqref="I6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7" t="s">
        <v>66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</row>
    <row r="2" spans="1:17" s="12" customFormat="1" ht="20.25">
      <c r="A2" s="452" t="str">
        <f>+'Ekamut-caxs'!A13</f>
        <v xml:space="preserve">«Երևանի հ․17 մսուր-մանկապարտեզ»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17" ht="17.25">
      <c r="A3" s="465" t="s">
        <v>292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184"/>
      <c r="P3" s="184"/>
      <c r="Q3" s="184"/>
    </row>
    <row r="4" spans="1:17" ht="16.5">
      <c r="N4" s="196" t="s">
        <v>0</v>
      </c>
    </row>
    <row r="5" spans="1:17" ht="13.5" customHeight="1">
      <c r="A5" s="489" t="s">
        <v>140</v>
      </c>
      <c r="B5" s="489" t="s">
        <v>67</v>
      </c>
      <c r="C5" s="343"/>
      <c r="D5" s="490" t="s">
        <v>259</v>
      </c>
      <c r="E5" s="491"/>
      <c r="F5" s="491"/>
      <c r="G5" s="491"/>
      <c r="H5" s="491"/>
      <c r="I5" s="491"/>
      <c r="J5" s="491"/>
      <c r="K5" s="491"/>
      <c r="L5" s="491"/>
      <c r="M5" s="492"/>
      <c r="N5" s="488" t="s">
        <v>141</v>
      </c>
    </row>
    <row r="6" spans="1:17" ht="106.5" customHeight="1">
      <c r="A6" s="489"/>
      <c r="B6" s="489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326</v>
      </c>
      <c r="M6" s="103" t="s">
        <v>258</v>
      </c>
      <c r="N6" s="488"/>
    </row>
    <row r="7" spans="1:17" ht="27.75" customHeight="1">
      <c r="A7" s="147">
        <v>1</v>
      </c>
      <c r="B7" s="176" t="s">
        <v>188</v>
      </c>
      <c r="C7" s="177">
        <v>59600.4</v>
      </c>
      <c r="D7" s="177">
        <v>11662</v>
      </c>
      <c r="E7" s="177"/>
      <c r="F7" s="177">
        <f>IF(E7&gt;0,C16, 0)</f>
        <v>0</v>
      </c>
      <c r="G7" s="177">
        <v>124</v>
      </c>
      <c r="H7" s="228"/>
      <c r="I7" s="177"/>
      <c r="J7" s="228"/>
      <c r="K7" s="177"/>
      <c r="L7" s="177">
        <v>4664.7</v>
      </c>
      <c r="M7" s="177"/>
      <c r="N7" s="178">
        <f>ROUND(SUM(C7:M7),1)</f>
        <v>76051.100000000006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76051.100000000006</v>
      </c>
    </row>
    <row r="10" spans="1:17" s="149" customFormat="1" ht="18.75" customHeight="1">
      <c r="B10" s="235">
        <v>5830.9</v>
      </c>
      <c r="C10" s="151">
        <f>+B10*2</f>
        <v>11661.8</v>
      </c>
      <c r="D10" s="151"/>
      <c r="E10" s="152"/>
      <c r="F10" s="152"/>
      <c r="G10" s="152"/>
      <c r="H10" s="234"/>
      <c r="I10" s="153"/>
      <c r="J10" s="154"/>
      <c r="K10" s="153"/>
      <c r="L10" s="153">
        <v>5490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5"/>
      <c r="L11" s="495"/>
      <c r="M11" s="495"/>
      <c r="N11" s="160"/>
    </row>
    <row r="12" spans="1:17" s="149" customFormat="1" ht="69" customHeight="1">
      <c r="B12" s="485" t="s">
        <v>196</v>
      </c>
      <c r="C12" s="486"/>
      <c r="D12" s="159"/>
      <c r="G12" s="123"/>
      <c r="H12" s="123"/>
      <c r="I12" s="485" t="s">
        <v>197</v>
      </c>
      <c r="J12" s="486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2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3"/>
      <c r="E18" s="483"/>
      <c r="F18" s="206"/>
      <c r="G18" s="206"/>
      <c r="H18" s="493" t="str">
        <f>+'Ekamut-caxs'!D77</f>
        <v>Ա․Վարդանյան</v>
      </c>
      <c r="I18" s="493"/>
      <c r="J18" s="493"/>
      <c r="K18" s="169"/>
      <c r="L18" s="169"/>
    </row>
    <row r="19" spans="2:12" s="170" customFormat="1" ht="17.25" customHeight="1">
      <c r="B19" s="207"/>
      <c r="C19" s="208"/>
      <c r="D19" s="484" t="s">
        <v>89</v>
      </c>
      <c r="E19" s="484"/>
      <c r="F19" s="209"/>
      <c r="G19" s="210"/>
      <c r="H19" s="494" t="s">
        <v>90</v>
      </c>
      <c r="I19" s="494"/>
      <c r="J19" s="494"/>
      <c r="K19" s="171"/>
      <c r="L19" s="171"/>
    </row>
    <row r="20" spans="2:12" s="168" customFormat="1" ht="24.75" customHeight="1">
      <c r="B20" s="211" t="s">
        <v>6</v>
      </c>
      <c r="C20" s="205"/>
      <c r="D20" s="483"/>
      <c r="E20" s="483"/>
      <c r="F20" s="212"/>
      <c r="G20" s="212"/>
      <c r="H20" s="493" t="str">
        <f>+'Ekamut-caxs'!D79</f>
        <v>Ա․Խաչատրյան</v>
      </c>
      <c r="I20" s="493"/>
      <c r="J20" s="493"/>
      <c r="K20" s="169"/>
      <c r="L20" s="169"/>
    </row>
    <row r="21" spans="2:12" s="170" customFormat="1" ht="18.75" customHeight="1">
      <c r="B21" s="208"/>
      <c r="C21" s="208"/>
      <c r="D21" s="484" t="s">
        <v>89</v>
      </c>
      <c r="E21" s="484"/>
      <c r="F21" s="209"/>
      <c r="G21" s="210"/>
      <c r="H21" s="494" t="s">
        <v>90</v>
      </c>
      <c r="I21" s="494"/>
      <c r="J21" s="494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I63" sqref="I63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499" t="s">
        <v>66</v>
      </c>
      <c r="B1" s="499"/>
      <c r="C1" s="499"/>
      <c r="D1" s="499"/>
    </row>
    <row r="2" spans="1:4" ht="24.75" customHeight="1">
      <c r="A2" s="500" t="str">
        <f>+'Ekamut-caxs'!A13:D13</f>
        <v xml:space="preserve">«Երևանի հ․17 մսուր-մանկապարտեզ» ՀՈԱԿ-ի </v>
      </c>
      <c r="B2" s="500"/>
      <c r="C2" s="500"/>
      <c r="D2" s="500"/>
    </row>
    <row r="3" spans="1:4" ht="39.75" customHeight="1">
      <c r="A3" s="500" t="s">
        <v>296</v>
      </c>
      <c r="B3" s="500"/>
      <c r="C3" s="500"/>
      <c r="D3" s="500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235</v>
      </c>
    </row>
    <row r="7" spans="1:4" s="30" customFormat="1" ht="32.25" customHeight="1">
      <c r="A7" s="307">
        <v>1</v>
      </c>
      <c r="B7" s="308" t="s">
        <v>314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123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270</v>
      </c>
      <c r="C11" s="309"/>
      <c r="D11" s="309"/>
    </row>
    <row r="12" spans="1:4" ht="16.5" customHeight="1">
      <c r="A12" s="309">
        <v>1.5</v>
      </c>
      <c r="B12" s="310" t="s">
        <v>271</v>
      </c>
      <c r="C12" s="309"/>
      <c r="D12" s="309"/>
    </row>
    <row r="13" spans="1:4" s="30" customFormat="1" ht="27.75" customHeight="1">
      <c r="A13" s="307">
        <v>2</v>
      </c>
      <c r="B13" s="396" t="s">
        <v>317</v>
      </c>
      <c r="C13" s="307">
        <f>SUM(C14:C18)</f>
        <v>3</v>
      </c>
      <c r="D13" s="307">
        <f>SUM(D14:D18)</f>
        <v>48</v>
      </c>
    </row>
    <row r="14" spans="1:4" ht="16.5" customHeight="1">
      <c r="A14" s="309">
        <v>2.1</v>
      </c>
      <c r="B14" s="310" t="s">
        <v>272</v>
      </c>
      <c r="C14" s="309">
        <v>1</v>
      </c>
      <c r="D14" s="309">
        <v>16</v>
      </c>
    </row>
    <row r="15" spans="1:4" ht="16.5" customHeight="1">
      <c r="A15" s="309">
        <v>2.2000000000000002</v>
      </c>
      <c r="B15" s="310" t="s">
        <v>126</v>
      </c>
      <c r="C15" s="309">
        <v>1</v>
      </c>
      <c r="D15" s="309">
        <v>15</v>
      </c>
    </row>
    <row r="16" spans="1:4" ht="16.5" customHeight="1">
      <c r="A16" s="309">
        <v>2.2999999999999998</v>
      </c>
      <c r="B16" s="310" t="s">
        <v>273</v>
      </c>
      <c r="C16" s="309">
        <v>1</v>
      </c>
      <c r="D16" s="309">
        <v>17</v>
      </c>
    </row>
    <row r="17" spans="1:4" ht="16.5" customHeight="1">
      <c r="A17" s="309">
        <v>2.4</v>
      </c>
      <c r="B17" s="310" t="s">
        <v>274</v>
      </c>
      <c r="C17" s="309"/>
      <c r="D17" s="309"/>
    </row>
    <row r="18" spans="1:4" ht="16.5" customHeight="1">
      <c r="A18" s="309">
        <v>2.5</v>
      </c>
      <c r="B18" s="310" t="s">
        <v>275</v>
      </c>
      <c r="C18" s="309"/>
      <c r="D18" s="309"/>
    </row>
    <row r="19" spans="1:4" s="30" customFormat="1" ht="24.75" customHeight="1">
      <c r="A19" s="307">
        <v>3</v>
      </c>
      <c r="B19" s="308" t="s">
        <v>315</v>
      </c>
      <c r="C19" s="307">
        <f>SUM(C20:C24)</f>
        <v>2</v>
      </c>
      <c r="D19" s="307">
        <f>SUM(D20:D24)</f>
        <v>43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19</v>
      </c>
    </row>
    <row r="21" spans="1:4" ht="16.5" customHeight="1">
      <c r="A21" s="309">
        <v>3.2</v>
      </c>
      <c r="B21" s="310" t="s">
        <v>128</v>
      </c>
      <c r="C21" s="309">
        <v>1</v>
      </c>
      <c r="D21" s="309">
        <v>24</v>
      </c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276</v>
      </c>
      <c r="C23" s="309"/>
      <c r="D23" s="309"/>
    </row>
    <row r="24" spans="1:4" ht="16.5" customHeight="1">
      <c r="A24" s="309">
        <v>3.5</v>
      </c>
      <c r="B24" s="310" t="s">
        <v>277</v>
      </c>
      <c r="C24" s="309"/>
      <c r="D24" s="309"/>
    </row>
    <row r="25" spans="1:4" s="30" customFormat="1" ht="24.75" customHeight="1">
      <c r="A25" s="307">
        <v>4</v>
      </c>
      <c r="B25" s="308" t="s">
        <v>316</v>
      </c>
      <c r="C25" s="307">
        <f>SUM(C26:C30)</f>
        <v>2</v>
      </c>
      <c r="D25" s="307">
        <f>SUM(D26:D30)</f>
        <v>28</v>
      </c>
    </row>
    <row r="26" spans="1:4" ht="16.5" customHeight="1">
      <c r="A26" s="309">
        <v>4.0999999999999996</v>
      </c>
      <c r="B26" s="310" t="s">
        <v>278</v>
      </c>
      <c r="C26" s="309">
        <v>1</v>
      </c>
      <c r="D26" s="309">
        <v>16</v>
      </c>
    </row>
    <row r="27" spans="1:4" ht="16.5" customHeight="1">
      <c r="A27" s="309">
        <v>4.2</v>
      </c>
      <c r="B27" s="310" t="s">
        <v>130</v>
      </c>
      <c r="C27" s="309">
        <v>1</v>
      </c>
      <c r="D27" s="309">
        <v>12</v>
      </c>
    </row>
    <row r="28" spans="1:4" ht="16.5" customHeight="1">
      <c r="A28" s="309">
        <v>4.3</v>
      </c>
      <c r="B28" s="310" t="s">
        <v>279</v>
      </c>
      <c r="C28" s="309"/>
      <c r="D28" s="309"/>
    </row>
    <row r="29" spans="1:4" ht="16.5" customHeight="1">
      <c r="A29" s="309">
        <v>4.4000000000000004</v>
      </c>
      <c r="B29" s="310" t="s">
        <v>280</v>
      </c>
      <c r="C29" s="309"/>
      <c r="D29" s="309"/>
    </row>
    <row r="30" spans="1:4" ht="16.5" customHeight="1">
      <c r="A30" s="309">
        <v>4.5</v>
      </c>
      <c r="B30" s="310" t="s">
        <v>281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8</v>
      </c>
      <c r="D31" s="307">
        <f>D7+D13+D19+D25</f>
        <v>139</v>
      </c>
    </row>
    <row r="34" spans="2:4" ht="17.25">
      <c r="B34" s="397" t="s">
        <v>2</v>
      </c>
      <c r="C34" s="496" t="str">
        <f>+'Ekamut-caxs'!D77</f>
        <v>Ա․Վարդանյան</v>
      </c>
      <c r="D34" s="496"/>
    </row>
    <row r="35" spans="2:4" ht="15.75" customHeight="1">
      <c r="B35" s="398" t="s">
        <v>4</v>
      </c>
      <c r="C35" s="497" t="s">
        <v>5</v>
      </c>
      <c r="D35" s="497"/>
    </row>
    <row r="36" spans="2:4" ht="27" customHeight="1">
      <c r="B36" s="30" t="s">
        <v>6</v>
      </c>
      <c r="C36" s="496" t="str">
        <f>+'Ekamut-caxs'!D79</f>
        <v>Ա․Խաչատրյան</v>
      </c>
      <c r="D36" s="496"/>
    </row>
    <row r="37" spans="2:4">
      <c r="C37" s="498" t="s">
        <v>5</v>
      </c>
      <c r="D37" s="498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5" workbookViewId="0">
      <selection activeCell="I63" sqref="I6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2" t="s">
        <v>66</v>
      </c>
      <c r="B1" s="462"/>
      <c r="C1" s="462"/>
      <c r="D1" s="462"/>
      <c r="E1" s="462"/>
    </row>
    <row r="2" spans="1:13" ht="23.25" customHeight="1">
      <c r="A2" s="465" t="str">
        <f>+'Ekamut-caxs'!A13</f>
        <v xml:space="preserve">«Երևանի հ․17 մսուր-մանկապարտեզ» ՀՈԱԿ-ի </v>
      </c>
      <c r="B2" s="465"/>
      <c r="C2" s="465"/>
      <c r="D2" s="465"/>
      <c r="E2" s="465"/>
    </row>
    <row r="3" spans="1:13" ht="28.5" customHeight="1">
      <c r="A3" s="465" t="s">
        <v>325</v>
      </c>
      <c r="B3" s="465"/>
      <c r="C3" s="465"/>
      <c r="D3" s="465"/>
      <c r="E3" s="465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256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297</v>
      </c>
    </row>
    <row r="8" spans="1:13" ht="35.25" customHeight="1" thickBot="1">
      <c r="A8" s="130">
        <v>1</v>
      </c>
      <c r="B8" s="314" t="s">
        <v>257</v>
      </c>
      <c r="C8" s="127">
        <v>65138</v>
      </c>
      <c r="D8" s="127">
        <v>1503</v>
      </c>
      <c r="E8" s="127">
        <v>10744.1</v>
      </c>
      <c r="F8" s="315" t="s">
        <v>246</v>
      </c>
      <c r="G8" s="316" t="s">
        <v>247</v>
      </c>
      <c r="H8" s="317" t="s">
        <v>181</v>
      </c>
      <c r="I8" s="318" t="s">
        <v>248</v>
      </c>
      <c r="J8" s="317" t="s">
        <v>181</v>
      </c>
      <c r="K8" s="319" t="s">
        <v>249</v>
      </c>
      <c r="L8" s="320" t="s">
        <v>182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7608</v>
      </c>
      <c r="D9" s="127">
        <v>0</v>
      </c>
      <c r="E9" s="127">
        <v>884.1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 t="s">
        <v>228</v>
      </c>
      <c r="D10" s="408">
        <v>0</v>
      </c>
      <c r="E10" s="409">
        <f>+M10</f>
        <v>1334.4</v>
      </c>
      <c r="F10" s="325">
        <v>11</v>
      </c>
      <c r="G10" s="326">
        <v>139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1334.4</v>
      </c>
    </row>
    <row r="11" spans="1:13" s="330" customFormat="1" ht="35.25" customHeight="1" thickBot="1">
      <c r="A11" s="322">
        <v>4</v>
      </c>
      <c r="B11" s="323" t="s">
        <v>255</v>
      </c>
      <c r="C11" s="324" t="s">
        <v>228</v>
      </c>
      <c r="D11" s="408">
        <v>0</v>
      </c>
      <c r="E11" s="409">
        <f>+M11</f>
        <v>1467.84</v>
      </c>
      <c r="F11" s="325">
        <v>12</v>
      </c>
      <c r="G11" s="331">
        <v>139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1467.84</v>
      </c>
    </row>
    <row r="12" spans="1:13" s="80" customFormat="1" ht="31.5" customHeight="1">
      <c r="A12" s="118"/>
      <c r="B12" s="334" t="s">
        <v>251</v>
      </c>
      <c r="C12" s="335">
        <f>ROUND(SUM(C8:C11),1)</f>
        <v>72746</v>
      </c>
      <c r="D12" s="335">
        <f>ROUND(SUM(D8:D11),1)</f>
        <v>1503</v>
      </c>
      <c r="E12" s="335">
        <f>ROUND(SUM(E8:E11),1)</f>
        <v>14430.4</v>
      </c>
      <c r="F12" s="80">
        <f>72746+2*7629.1</f>
        <v>88004.2</v>
      </c>
    </row>
    <row r="14" spans="1:13" ht="51" customHeight="1">
      <c r="B14" s="503" t="s">
        <v>252</v>
      </c>
      <c r="C14" s="503"/>
      <c r="D14" s="503"/>
      <c r="E14" s="503"/>
    </row>
    <row r="19" spans="2:5" ht="20.25" customHeight="1">
      <c r="B19" s="74" t="s">
        <v>2</v>
      </c>
      <c r="C19" s="74"/>
      <c r="D19" s="501" t="str">
        <f>+'Ekamut-caxs'!D77</f>
        <v>Ա․Վարդանյան</v>
      </c>
      <c r="E19" s="501"/>
    </row>
    <row r="20" spans="2:5" ht="18.75" customHeight="1">
      <c r="B20" s="74" t="s">
        <v>4</v>
      </c>
      <c r="D20" s="502" t="s">
        <v>5</v>
      </c>
      <c r="E20" s="502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1" t="str">
        <f>+'Ekamut-caxs'!D79</f>
        <v>Ա․Խաչատրյան</v>
      </c>
      <c r="E22" s="501"/>
    </row>
    <row r="23" spans="2:5" ht="23.25" customHeight="1">
      <c r="D23" s="502" t="s">
        <v>5</v>
      </c>
      <c r="E23" s="502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6" workbookViewId="0">
      <selection activeCell="I63" sqref="I63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6" t="s">
        <v>66</v>
      </c>
      <c r="B1" s="506"/>
      <c r="C1" s="506"/>
      <c r="D1" s="506"/>
      <c r="E1" s="506"/>
      <c r="F1" s="506"/>
    </row>
    <row r="2" spans="1:6" ht="23.25" customHeight="1">
      <c r="A2" s="463" t="str">
        <f>+'Ekamut-caxs'!A13</f>
        <v xml:space="preserve">«Երևանի հ․17 մսուր-մանկապարտեզ» ՀՈԱԿ-ի </v>
      </c>
      <c r="B2" s="463"/>
      <c r="C2" s="463"/>
      <c r="D2" s="463"/>
      <c r="E2" s="463"/>
      <c r="F2" s="463"/>
    </row>
    <row r="3" spans="1:6" ht="40.5" customHeight="1">
      <c r="A3" s="463" t="s">
        <v>298</v>
      </c>
      <c r="B3" s="463"/>
      <c r="C3" s="463"/>
      <c r="D3" s="463"/>
      <c r="E3" s="463"/>
      <c r="F3" s="463"/>
    </row>
    <row r="5" spans="1:6">
      <c r="F5" s="399" t="s">
        <v>135</v>
      </c>
    </row>
    <row r="6" spans="1:6" ht="73.5" customHeight="1">
      <c r="A6" s="400" t="s">
        <v>3</v>
      </c>
      <c r="B6" s="400" t="s">
        <v>309</v>
      </c>
      <c r="C6" s="400" t="s">
        <v>283</v>
      </c>
      <c r="D6" s="400" t="s">
        <v>284</v>
      </c>
      <c r="E6" s="437" t="s">
        <v>285</v>
      </c>
      <c r="F6" s="400" t="s">
        <v>307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1">
        <v>5</v>
      </c>
      <c r="F7" s="401">
        <v>6</v>
      </c>
    </row>
    <row r="8" spans="1:6" ht="15.75" customHeight="1">
      <c r="A8" s="401"/>
      <c r="B8" s="435" t="s">
        <v>310</v>
      </c>
      <c r="C8" s="401"/>
      <c r="D8" s="401"/>
      <c r="E8" s="438">
        <f>SUBTOTAL(9,E9:E13)</f>
        <v>0</v>
      </c>
      <c r="F8" s="401"/>
    </row>
    <row r="9" spans="1:6">
      <c r="A9" s="402">
        <v>1</v>
      </c>
      <c r="B9" s="403" t="s">
        <v>282</v>
      </c>
      <c r="C9" s="127" t="s">
        <v>228</v>
      </c>
      <c r="D9" s="127" t="s">
        <v>228</v>
      </c>
      <c r="E9" s="439"/>
      <c r="F9" s="127"/>
    </row>
    <row r="10" spans="1:6">
      <c r="A10" s="402">
        <f t="shared" ref="A10:A13" si="0">+A9+1</f>
        <v>2</v>
      </c>
      <c r="B10" s="403"/>
      <c r="C10" s="127"/>
      <c r="D10" s="127"/>
      <c r="E10" s="439"/>
      <c r="F10" s="127"/>
    </row>
    <row r="11" spans="1:6">
      <c r="A11" s="402">
        <f t="shared" si="0"/>
        <v>3</v>
      </c>
      <c r="B11" s="403"/>
      <c r="C11" s="127"/>
      <c r="D11" s="127"/>
      <c r="E11" s="439"/>
      <c r="F11" s="127"/>
    </row>
    <row r="12" spans="1:6">
      <c r="A12" s="402">
        <f t="shared" si="0"/>
        <v>4</v>
      </c>
      <c r="B12" s="403"/>
      <c r="C12" s="127"/>
      <c r="D12" s="127"/>
      <c r="E12" s="439"/>
      <c r="F12" s="127"/>
    </row>
    <row r="13" spans="1:6">
      <c r="A13" s="402">
        <f t="shared" si="0"/>
        <v>5</v>
      </c>
      <c r="B13" s="403"/>
      <c r="C13" s="127"/>
      <c r="D13" s="127"/>
      <c r="E13" s="439"/>
      <c r="F13" s="127"/>
    </row>
    <row r="14" spans="1:6" ht="37.5" customHeight="1">
      <c r="A14" s="401"/>
      <c r="B14" s="435" t="s">
        <v>312</v>
      </c>
      <c r="C14" s="401"/>
      <c r="D14" s="401"/>
      <c r="E14" s="438">
        <f>SUBTOTAL(9,E15:E19)</f>
        <v>0</v>
      </c>
      <c r="F14" s="401"/>
    </row>
    <row r="15" spans="1:6" ht="31.5" customHeight="1">
      <c r="A15" s="402">
        <v>1</v>
      </c>
      <c r="B15" s="403" t="s">
        <v>313</v>
      </c>
      <c r="C15" s="127" t="s">
        <v>228</v>
      </c>
      <c r="D15" s="127" t="s">
        <v>228</v>
      </c>
      <c r="E15" s="439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39"/>
      <c r="F16" s="127"/>
    </row>
    <row r="17" spans="1:6">
      <c r="A17" s="402">
        <f t="shared" si="1"/>
        <v>3</v>
      </c>
      <c r="B17" s="403"/>
      <c r="C17" s="127"/>
      <c r="D17" s="127"/>
      <c r="E17" s="439"/>
      <c r="F17" s="127"/>
    </row>
    <row r="18" spans="1:6">
      <c r="A18" s="402">
        <f t="shared" si="1"/>
        <v>4</v>
      </c>
      <c r="B18" s="403"/>
      <c r="C18" s="127"/>
      <c r="D18" s="127"/>
      <c r="E18" s="439"/>
      <c r="F18" s="127"/>
    </row>
    <row r="19" spans="1:6">
      <c r="A19" s="402">
        <f t="shared" si="1"/>
        <v>5</v>
      </c>
      <c r="B19" s="403"/>
      <c r="C19" s="127"/>
      <c r="D19" s="127"/>
      <c r="E19" s="439"/>
      <c r="F19" s="127"/>
    </row>
    <row r="20" spans="1:6" ht="14.25">
      <c r="A20" s="402"/>
      <c r="B20" s="435" t="s">
        <v>311</v>
      </c>
      <c r="C20" s="127"/>
      <c r="D20" s="127"/>
      <c r="E20" s="438">
        <f>SUBTOTAL(9,E21:E37)</f>
        <v>0</v>
      </c>
      <c r="F20" s="127"/>
    </row>
    <row r="21" spans="1:6">
      <c r="A21" s="402">
        <v>1</v>
      </c>
      <c r="B21" s="403"/>
      <c r="C21" s="434"/>
      <c r="D21" s="434"/>
      <c r="E21" s="439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34"/>
      <c r="D22" s="434"/>
      <c r="E22" s="439">
        <f t="shared" si="2"/>
        <v>0</v>
      </c>
      <c r="F22" s="127"/>
    </row>
    <row r="23" spans="1:6">
      <c r="A23" s="402">
        <f t="shared" si="3"/>
        <v>3</v>
      </c>
      <c r="B23" s="403"/>
      <c r="C23" s="434"/>
      <c r="D23" s="434"/>
      <c r="E23" s="439">
        <f t="shared" si="2"/>
        <v>0</v>
      </c>
      <c r="F23" s="127"/>
    </row>
    <row r="24" spans="1:6">
      <c r="A24" s="402">
        <f t="shared" si="3"/>
        <v>4</v>
      </c>
      <c r="B24" s="403"/>
      <c r="C24" s="434"/>
      <c r="D24" s="434"/>
      <c r="E24" s="439">
        <f t="shared" si="2"/>
        <v>0</v>
      </c>
      <c r="F24" s="127"/>
    </row>
    <row r="25" spans="1:6">
      <c r="A25" s="402">
        <f t="shared" si="3"/>
        <v>5</v>
      </c>
      <c r="B25" s="403"/>
      <c r="C25" s="434"/>
      <c r="D25" s="434"/>
      <c r="E25" s="439"/>
      <c r="F25" s="127"/>
    </row>
    <row r="26" spans="1:6">
      <c r="A26" s="402">
        <f t="shared" si="3"/>
        <v>6</v>
      </c>
      <c r="B26" s="403"/>
      <c r="C26" s="434"/>
      <c r="D26" s="434"/>
      <c r="E26" s="439"/>
      <c r="F26" s="127"/>
    </row>
    <row r="27" spans="1:6">
      <c r="A27" s="402">
        <f t="shared" si="3"/>
        <v>7</v>
      </c>
      <c r="B27" s="403"/>
      <c r="C27" s="434"/>
      <c r="D27" s="434"/>
      <c r="E27" s="439"/>
      <c r="F27" s="127"/>
    </row>
    <row r="28" spans="1:6">
      <c r="A28" s="402">
        <f t="shared" si="3"/>
        <v>8</v>
      </c>
      <c r="B28" s="403"/>
      <c r="C28" s="434"/>
      <c r="D28" s="434"/>
      <c r="E28" s="439"/>
      <c r="F28" s="127"/>
    </row>
    <row r="29" spans="1:6">
      <c r="A29" s="402">
        <f t="shared" si="3"/>
        <v>9</v>
      </c>
      <c r="B29" s="403"/>
      <c r="C29" s="434"/>
      <c r="D29" s="434"/>
      <c r="E29" s="439"/>
      <c r="F29" s="127"/>
    </row>
    <row r="30" spans="1:6">
      <c r="A30" s="402">
        <f t="shared" si="3"/>
        <v>10</v>
      </c>
      <c r="B30" s="403"/>
      <c r="C30" s="434"/>
      <c r="D30" s="434"/>
      <c r="E30" s="439"/>
      <c r="F30" s="127"/>
    </row>
    <row r="31" spans="1:6">
      <c r="A31" s="402">
        <f t="shared" si="3"/>
        <v>11</v>
      </c>
      <c r="B31" s="403"/>
      <c r="C31" s="434"/>
      <c r="D31" s="434"/>
      <c r="E31" s="439"/>
      <c r="F31" s="127"/>
    </row>
    <row r="32" spans="1:6">
      <c r="A32" s="402">
        <f t="shared" si="3"/>
        <v>12</v>
      </c>
      <c r="B32" s="403"/>
      <c r="C32" s="434"/>
      <c r="D32" s="434"/>
      <c r="E32" s="439"/>
      <c r="F32" s="127"/>
    </row>
    <row r="33" spans="1:6">
      <c r="A33" s="402">
        <f t="shared" si="3"/>
        <v>13</v>
      </c>
      <c r="B33" s="403"/>
      <c r="C33" s="434"/>
      <c r="D33" s="434"/>
      <c r="E33" s="439"/>
      <c r="F33" s="127"/>
    </row>
    <row r="34" spans="1:6">
      <c r="A34" s="402">
        <f t="shared" si="3"/>
        <v>14</v>
      </c>
      <c r="B34" s="403"/>
      <c r="C34" s="434"/>
      <c r="D34" s="434"/>
      <c r="E34" s="439"/>
      <c r="F34" s="127"/>
    </row>
    <row r="35" spans="1:6">
      <c r="A35" s="402">
        <f t="shared" si="3"/>
        <v>15</v>
      </c>
      <c r="B35" s="403"/>
      <c r="C35" s="434"/>
      <c r="D35" s="434"/>
      <c r="E35" s="439"/>
      <c r="F35" s="127"/>
    </row>
    <row r="36" spans="1:6">
      <c r="A36" s="402">
        <f t="shared" si="3"/>
        <v>16</v>
      </c>
      <c r="B36" s="403"/>
      <c r="C36" s="434"/>
      <c r="D36" s="434"/>
      <c r="E36" s="439"/>
      <c r="F36" s="127"/>
    </row>
    <row r="37" spans="1:6">
      <c r="A37" s="402">
        <f t="shared" si="3"/>
        <v>17</v>
      </c>
      <c r="B37" s="403"/>
      <c r="C37" s="434"/>
      <c r="D37" s="434"/>
      <c r="E37" s="439">
        <f>+D37*C37</f>
        <v>0</v>
      </c>
      <c r="F37" s="127"/>
    </row>
    <row r="38" spans="1:6" s="22" customFormat="1" ht="31.5" customHeight="1">
      <c r="A38" s="404"/>
      <c r="B38" s="405" t="s">
        <v>251</v>
      </c>
      <c r="C38" s="420">
        <f>SUM(C9:C37)</f>
        <v>0</v>
      </c>
      <c r="D38" s="420">
        <f>SUM(D9:D37)</f>
        <v>0</v>
      </c>
      <c r="E38" s="438">
        <f>SUBTOTAL(9,E8:E37)</f>
        <v>0</v>
      </c>
      <c r="F38" s="420"/>
    </row>
    <row r="40" spans="1:6" ht="33.75" customHeight="1">
      <c r="A40" s="402"/>
      <c r="B40" s="403" t="s">
        <v>299</v>
      </c>
      <c r="C40" s="507"/>
      <c r="D40" s="508"/>
      <c r="E40" s="508"/>
      <c r="F40" s="509"/>
    </row>
    <row r="41" spans="1:6" ht="33.75" customHeight="1">
      <c r="A41" s="402"/>
      <c r="B41" s="403" t="s">
        <v>308</v>
      </c>
      <c r="C41" s="507"/>
      <c r="D41" s="508"/>
      <c r="E41" s="508"/>
      <c r="F41" s="509"/>
    </row>
    <row r="43" spans="1:6" ht="20.25" customHeight="1">
      <c r="B43" s="12" t="s">
        <v>2</v>
      </c>
      <c r="C43" s="12"/>
      <c r="D43" s="504" t="str">
        <f>+'Ekamut-caxs'!D77</f>
        <v>Ա․Վարդանյան</v>
      </c>
      <c r="E43" s="504"/>
      <c r="F43" s="504"/>
    </row>
    <row r="44" spans="1:6" ht="18.75" customHeight="1">
      <c r="B44" s="12" t="s">
        <v>4</v>
      </c>
      <c r="D44" s="505" t="s">
        <v>5</v>
      </c>
      <c r="E44" s="505"/>
      <c r="F44" s="505"/>
    </row>
    <row r="45" spans="1:6" ht="18.75" customHeight="1">
      <c r="B45" s="12"/>
      <c r="D45" s="406"/>
      <c r="E45" s="440"/>
      <c r="F45" s="406"/>
    </row>
    <row r="46" spans="1:6" ht="18.75" customHeight="1">
      <c r="B46" s="12" t="s">
        <v>6</v>
      </c>
      <c r="D46" s="504" t="str">
        <f>+'Ekamut-caxs'!D79</f>
        <v>Ա․Խաչատրյան</v>
      </c>
      <c r="E46" s="504"/>
      <c r="F46" s="504"/>
    </row>
    <row r="47" spans="1:6" ht="23.25" customHeight="1">
      <c r="D47" s="505" t="s">
        <v>5</v>
      </c>
      <c r="E47" s="505"/>
      <c r="F47" s="505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https://mul2.yerevan.am/tasks/2647855/oneclick?token=5ffceeea1643147e69b1b4884de7dca8</cp:keywords>
  <cp:lastModifiedBy>Lusine Petrosyan</cp:lastModifiedBy>
  <cp:lastPrinted>2025-11-10T06:59:07Z</cp:lastPrinted>
  <dcterms:created xsi:type="dcterms:W3CDTF">1996-10-14T23:33:28Z</dcterms:created>
  <dcterms:modified xsi:type="dcterms:W3CDTF">2025-12-26T15:40:31Z</dcterms:modified>
</cp:coreProperties>
</file>